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ka\Desktop\práce\hawerland\2021\czech_globe\DPS\ROZPOČET\"/>
    </mc:Choice>
  </mc:AlternateContent>
  <xr:revisionPtr revIDLastSave="0" documentId="13_ncr:1_{37EF09C5-78F3-4B77-8792-69E7D07DE663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O11" sheetId="1" r:id="rId1"/>
  </sheets>
  <definedNames>
    <definedName name="_xlnm._FilterDatabase" localSheetId="0" hidden="1">'SO11'!$C$19:$K$45</definedName>
    <definedName name="_xlnm.Print_Titles" localSheetId="0">'SO11'!$19:$19</definedName>
    <definedName name="_xlnm.Print_Area" localSheetId="0">'SO11'!#REF!,'SO11'!#REF!,'SO11'!$C$4:$K$45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7" i="1" l="1"/>
  <c r="H119" i="1"/>
  <c r="J117" i="1"/>
  <c r="H116" i="1"/>
  <c r="H127" i="1" l="1"/>
  <c r="H29" i="1"/>
  <c r="H120" i="1" l="1"/>
  <c r="J120" i="1" s="1"/>
  <c r="H114" i="1"/>
  <c r="J114" i="1" s="1"/>
  <c r="H113" i="1"/>
  <c r="H111" i="1" s="1"/>
  <c r="J111" i="1" s="1"/>
  <c r="H104" i="1"/>
  <c r="H99" i="1" s="1"/>
  <c r="J99" i="1" s="1"/>
  <c r="H110" i="1"/>
  <c r="H105" i="1" s="1"/>
  <c r="J105" i="1" s="1"/>
  <c r="H98" i="1"/>
  <c r="H96" i="1" s="1"/>
  <c r="J96" i="1" s="1"/>
  <c r="H95" i="1"/>
  <c r="H93" i="1" s="1"/>
  <c r="J93" i="1" s="1"/>
  <c r="H92" i="1"/>
  <c r="H90" i="1" s="1"/>
  <c r="J90" i="1" s="1"/>
  <c r="H89" i="1"/>
  <c r="H87" i="1" s="1"/>
  <c r="J87" i="1" s="1"/>
  <c r="H86" i="1"/>
  <c r="H83" i="1"/>
  <c r="J83" i="1" s="1"/>
  <c r="H82" i="1"/>
  <c r="H80" i="1" s="1"/>
  <c r="J80" i="1" s="1"/>
  <c r="H79" i="1"/>
  <c r="H77" i="1" s="1"/>
  <c r="J77" i="1" s="1"/>
  <c r="H76" i="1"/>
  <c r="H74" i="1" s="1"/>
  <c r="J74" i="1" s="1"/>
  <c r="H73" i="1"/>
  <c r="H71" i="1" s="1"/>
  <c r="J71" i="1" s="1"/>
  <c r="H70" i="1"/>
  <c r="H67" i="1"/>
  <c r="J67" i="1" s="1"/>
  <c r="H66" i="1"/>
  <c r="H61" i="1" s="1"/>
  <c r="J61" i="1" s="1"/>
  <c r="H60" i="1"/>
  <c r="H55" i="1" s="1"/>
  <c r="J55" i="1" s="1"/>
  <c r="C27" i="1"/>
  <c r="C30" i="1" s="1"/>
  <c r="C33" i="1" s="1"/>
  <c r="C36" i="1" s="1"/>
  <c r="C39" i="1" s="1"/>
  <c r="C43" i="1" s="1"/>
  <c r="C46" i="1" s="1"/>
  <c r="C49" i="1" s="1"/>
  <c r="C52" i="1" s="1"/>
  <c r="C55" i="1" s="1"/>
  <c r="C61" i="1" s="1"/>
  <c r="C67" i="1" s="1"/>
  <c r="C71" i="1" s="1"/>
  <c r="C74" i="1" s="1"/>
  <c r="C77" i="1" s="1"/>
  <c r="C80" i="1" s="1"/>
  <c r="C83" i="1" s="1"/>
  <c r="C87" i="1" s="1"/>
  <c r="C90" i="1" s="1"/>
  <c r="C93" i="1" s="1"/>
  <c r="C96" i="1" s="1"/>
  <c r="C99" i="1" s="1"/>
  <c r="C105" i="1" s="1"/>
  <c r="C111" i="1" s="1"/>
  <c r="H54" i="1"/>
  <c r="H52" i="1" s="1"/>
  <c r="J52" i="1" s="1"/>
  <c r="H51" i="1"/>
  <c r="H49" i="1" s="1"/>
  <c r="J49" i="1" s="1"/>
  <c r="H48" i="1"/>
  <c r="H46" i="1" s="1"/>
  <c r="J46" i="1" s="1"/>
  <c r="H45" i="1"/>
  <c r="H43" i="1" s="1"/>
  <c r="J43" i="1" s="1"/>
  <c r="H42" i="1"/>
  <c r="H39" i="1"/>
  <c r="J39" i="1" s="1"/>
  <c r="H38" i="1"/>
  <c r="H36" i="1" s="1"/>
  <c r="J36" i="1" s="1"/>
  <c r="H35" i="1"/>
  <c r="H33" i="1" s="1"/>
  <c r="J33" i="1" s="1"/>
  <c r="H32" i="1"/>
  <c r="H30" i="1" s="1"/>
  <c r="J30" i="1" s="1"/>
  <c r="C114" i="1" l="1"/>
  <c r="C120" i="1" l="1"/>
  <c r="C117" i="1"/>
  <c r="H23" i="1"/>
  <c r="H27" i="1" l="1"/>
  <c r="H26" i="1"/>
  <c r="J23" i="1" l="1"/>
  <c r="J22" i="1" l="1"/>
  <c r="J21" i="1" s="1"/>
  <c r="J20" i="1" s="1"/>
  <c r="J27" i="1"/>
</calcChain>
</file>

<file path=xl/sharedStrings.xml><?xml version="1.0" encoding="utf-8"?>
<sst xmlns="http://schemas.openxmlformats.org/spreadsheetml/2006/main" count="334" uniqueCount="90">
  <si>
    <t>Stavba:</t>
  </si>
  <si>
    <t>Objekt:</t>
  </si>
  <si>
    <t>Soupis:</t>
  </si>
  <si>
    <t>KSO:</t>
  </si>
  <si>
    <t>CC-CZ:</t>
  </si>
  <si>
    <t>Místo:</t>
  </si>
  <si>
    <t>Datum:</t>
  </si>
  <si>
    <t>Zhotovitel:</t>
  </si>
  <si>
    <t>Projektant:</t>
  </si>
  <si>
    <t>Zpracovatel:</t>
  </si>
  <si>
    <t/>
  </si>
  <si>
    <t>Cena celkem [CZK]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</si>
  <si>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</si>
  <si>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</si>
  <si>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</si>
  <si>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</si>
  <si>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</si>
  <si>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</si>
  <si>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</si>
  <si>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</si>
  <si>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Náklady soupisu celkem</t>
  </si>
  <si>
    <t>D</t>
  </si>
  <si>
    <t>HSV</t>
  </si>
  <si>
    <t>Práce a dodávky HSV</t>
  </si>
  <si>
    <t>1</t>
  </si>
  <si>
    <t>K</t>
  </si>
  <si>
    <t>VV</t>
  </si>
  <si>
    <t>Součet</t>
  </si>
  <si>
    <t>t</t>
  </si>
  <si>
    <t>ks</t>
  </si>
  <si>
    <t>Ing.Dagmar Hawerlandová, Lacinova 8, 621 00  Brno</t>
  </si>
  <si>
    <t>Zemní práce</t>
  </si>
  <si>
    <t>Odstranění stromů listnatých průměru kmene přes 100 do 300 mm</t>
  </si>
  <si>
    <t>Vodorovné přemístění větví stromů listnatých do 1 km D kmene přes 100 do 300 mm</t>
  </si>
  <si>
    <t>162301931</t>
  </si>
  <si>
    <t>162201411</t>
  </si>
  <si>
    <t>Vodorovné přemístění pařezů do 1 km D přes 100 do 300 mm</t>
  </si>
  <si>
    <t xml:space="preserve">
162201421</t>
  </si>
  <si>
    <t>Příplatek k vodorovnému přemístění kmenů stromů listnatých D kmene přes 100 do 300 mm ZKD 1 km</t>
  </si>
  <si>
    <t>162301951</t>
  </si>
  <si>
    <t>Příplatek k vodorovnému přemístění pařezů D přes 100 do 300 mm ZKD 1 km</t>
  </si>
  <si>
    <t>162301971</t>
  </si>
  <si>
    <t xml:space="preserve">997221658
</t>
  </si>
  <si>
    <t>162201401</t>
  </si>
  <si>
    <t>Poplatek za uložení na skládce (skládkovné) z rostlinných pletiv kód odpadu 02 01 03</t>
  </si>
  <si>
    <t>Vodorovné přemístění kmenů stromů listnatých do 1 km D kmene přes 100 do 300 mm</t>
  </si>
  <si>
    <t>Příplatek k vodorovnému přemístění větví stromů listnatých D kmene přes 100 do 300 mm ZKD 1 km</t>
  </si>
  <si>
    <t>Odstranění stromů listnatých průměru kmene přes 300 do 500 mm</t>
  </si>
  <si>
    <t>Vodorovné přemístění větví stromů listnatých do 1 km D kmene přes 300 do 500 mm</t>
  </si>
  <si>
    <t>Příplatek k vodorovnému přemístění větví stromů listnatých D kmene přes 300 do 500 mm ZKD 1 km</t>
  </si>
  <si>
    <t>Vodorovné přemístění kmenů stromů listnatých do 1 km D kmene přes 300 do 500 mm</t>
  </si>
  <si>
    <t>Vodorovné přemístění pařezů do 1 km D přes 300 do 500 mm</t>
  </si>
  <si>
    <t>Příplatek k vodorovnému přemístění kmenů stromů listnatých D kmene přes 300 do 500 mm ZKD 1 km</t>
  </si>
  <si>
    <t>Příplatek k vodorovnému přemístění pařezů D přes 300 do 500 mm ZKD 1 km</t>
  </si>
  <si>
    <t>Odstranění stromů jehličnatých průměru kmene přes 100 do 300 mm</t>
  </si>
  <si>
    <t>Vodorovné přemístění větví stromů jehličnatých do 1 km D kmene přes 100 do 300 mm</t>
  </si>
  <si>
    <t>Příplatek k vodorovnému přemístění větví stromů jehličnatých D kmene přes 100 do 300 mm ZKD 1 km</t>
  </si>
  <si>
    <t>Vodorovné přemístění kmenů stromů jehličnatých do 1 km D kmene přes 100 do 300 mm</t>
  </si>
  <si>
    <t>Příplatek k vodorovnému přemístění kmenů stromů jehličnatých D kmene přes 100 do 300 mm ZKD 1 km</t>
  </si>
  <si>
    <t>Odstranění stromů jehličnatých průměru kmene přes 300 do 500 mm</t>
  </si>
  <si>
    <t>Vodorovné přemístění větví stromů jehličnatých do 1 km D kmene přes 300 do 500 mm</t>
  </si>
  <si>
    <t>Příplatek k vodorovnému přemístění větví stromů jehličnatých D kmene přes 300 do 500 mm ZKD 1 km</t>
  </si>
  <si>
    <t>Vodorovné přemístění kmenů stromů jehličnatých do 1 km D kmene přes 300 do 500 mm</t>
  </si>
  <si>
    <t>Příplatek k vodorovnému přemístění kmenů stromů jehličnatých D kmene přes 300 do 500 mm ZKD 1 km</t>
  </si>
  <si>
    <t>stromy listnaté</t>
  </si>
  <si>
    <t>stromy jehličnaté</t>
  </si>
  <si>
    <t>stromy D do 300 mm</t>
  </si>
  <si>
    <t>stromy D do 500 mm</t>
  </si>
  <si>
    <t>m2</t>
  </si>
  <si>
    <t>Odstranění nevhodných dřevin přes 100 do 500 m2 v přes 1 m s odstraněním pařezů v rovině nebo svahu do 1:5</t>
  </si>
  <si>
    <t xml:space="preserve">křoviny V přes 1 m </t>
  </si>
  <si>
    <t>Bělidla 986 / 4 a</t>
  </si>
  <si>
    <t xml:space="preserve">CZECHGLOBE PAVILON D
</t>
  </si>
  <si>
    <t>SO11  Dendrologie a sadové úpravy</t>
  </si>
  <si>
    <t>CS ÚRS 2022 02</t>
  </si>
  <si>
    <t>0,01*290</t>
  </si>
  <si>
    <t>0,5*5</t>
  </si>
  <si>
    <t>atelier -r s.r.o.             tř. Spojenců 748 /20      779 00 Olomouc</t>
  </si>
  <si>
    <t>0,2*12</t>
  </si>
  <si>
    <t>9*6</t>
  </si>
  <si>
    <t>9*3</t>
  </si>
  <si>
    <t>9*2</t>
  </si>
  <si>
    <t>603 00 Brno</t>
  </si>
  <si>
    <t>Ústav výzkumu globální změny AV ČR, v.v.i</t>
  </si>
  <si>
    <t xml:space="preserve">Zadavatel: </t>
  </si>
  <si>
    <t>Vodorovné přemístění křovin do 5 km D kmene do 100 mm</t>
  </si>
  <si>
    <t>290*5</t>
  </si>
  <si>
    <t>Příplatek k vodorovnému přemístění křovin D kmene do 100 mm ZKD 1 km</t>
  </si>
  <si>
    <t>SOUPIS PRACÍ - KÁCENÍ</t>
  </si>
  <si>
    <t>viz kap. B.6.7 v 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</si>
</sst>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0"/>
  </numFmts>
  <fonts count="16" x14ac:knownFonts="1">
    <font>
      <sz val="8"/>
      <name val="Arial CE"/>
      <family val="2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2"/>
      <color rgb="FF960000"/>
      <name val="Arial CE"/>
    </font>
    <font>
      <sz val="9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7"/>
      <color rgb="FF96969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Arial CE"/>
      <family val="2"/>
      <charset val="238"/>
    </font>
    <font>
      <sz val="8"/>
      <name val="Arial CE"/>
    </font>
    <font>
      <i/>
      <sz val="8"/>
      <color theme="8" tint="-0.249977111117893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3" xfId="0" applyFont="1" applyBorder="1"/>
    <xf numFmtId="0" fontId="0" fillId="0" borderId="3" xfId="0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0" fillId="0" borderId="8" xfId="0" applyBorder="1" applyAlignment="1">
      <alignment horizontal="center" vertical="center" wrapText="1"/>
    </xf>
    <xf numFmtId="0" fontId="8" fillId="0" borderId="8" xfId="0" applyFont="1" applyBorder="1"/>
    <xf numFmtId="0" fontId="9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13" fillId="0" borderId="0" xfId="1" applyNumberFormat="1" applyFont="1" applyAlignment="1">
      <alignment horizontal="left" vertical="center"/>
    </xf>
    <xf numFmtId="4" fontId="14" fillId="0" borderId="0" xfId="1" applyNumberFormat="1" applyFont="1" applyAlignment="1">
      <alignment horizontal="right" vertical="center"/>
    </xf>
    <xf numFmtId="4" fontId="14" fillId="0" borderId="0" xfId="1" applyNumberFormat="1" applyFont="1" applyAlignment="1">
      <alignment vertical="center"/>
    </xf>
    <xf numFmtId="49" fontId="14" fillId="0" borderId="0" xfId="1" applyNumberFormat="1" applyFont="1" applyAlignment="1">
      <alignment horizontal="center" vertical="center" shrinkToFit="1"/>
    </xf>
    <xf numFmtId="0" fontId="13" fillId="0" borderId="6" xfId="1" applyFont="1" applyBorder="1" applyAlignment="1">
      <alignment horizontal="left" vertical="center" wrapText="1"/>
    </xf>
    <xf numFmtId="49" fontId="14" fillId="0" borderId="6" xfId="1" applyNumberFormat="1" applyFont="1" applyBorder="1" applyAlignment="1">
      <alignment horizontal="center" vertical="center" shrinkToFit="1"/>
    </xf>
    <xf numFmtId="4" fontId="14" fillId="0" borderId="6" xfId="1" applyNumberFormat="1" applyFont="1" applyBorder="1" applyAlignment="1">
      <alignment horizontal="right" vertical="center"/>
    </xf>
    <xf numFmtId="4" fontId="14" fillId="0" borderId="6" xfId="1" applyNumberFormat="1" applyFont="1" applyBorder="1" applyAlignment="1">
      <alignment vertical="center"/>
    </xf>
    <xf numFmtId="0" fontId="13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1BF6E099-9265-495C-946D-9FC87191CBD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35"/>
  <sheetViews>
    <sheetView showGridLines="0" tabSelected="1" topLeftCell="A103" zoomScale="132" zoomScaleNormal="132" workbookViewId="0">
      <selection activeCell="F84" sqref="F84"/>
    </sheetView>
  </sheetViews>
  <sheetFormatPr defaultRowHeight="10.199999999999999" x14ac:dyDescent="0.2"/>
  <cols>
    <col min="1" max="1" width="6.140625" customWidth="1"/>
    <col min="2" max="2" width="2" customWidth="1"/>
    <col min="3" max="3" width="5.710937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3.5703125" customWidth="1"/>
    <col min="11" max="11" width="22.28515625" customWidth="1"/>
    <col min="12" max="12" width="3.85546875" customWidth="1"/>
    <col min="13" max="13" width="9.5703125" customWidth="1"/>
  </cols>
  <sheetData>
    <row r="2" spans="2:12" ht="36.9" customHeight="1" x14ac:dyDescent="0.2"/>
    <row r="3" spans="2:12" s="3" customFormat="1" ht="6.9" customHeight="1" x14ac:dyDescent="0.2">
      <c r="B3" s="7"/>
      <c r="C3" s="8"/>
      <c r="D3" s="8"/>
      <c r="E3" s="8"/>
      <c r="F3" s="8"/>
      <c r="G3" s="8"/>
      <c r="H3" s="8"/>
      <c r="I3" s="8"/>
      <c r="J3" s="8"/>
      <c r="K3" s="8"/>
      <c r="L3" s="41"/>
    </row>
    <row r="4" spans="2:12" s="3" customFormat="1" ht="24.9" customHeight="1" x14ac:dyDescent="0.2">
      <c r="B4" s="4"/>
      <c r="C4" s="24" t="s">
        <v>88</v>
      </c>
      <c r="L4" s="42"/>
    </row>
    <row r="5" spans="2:12" s="3" customFormat="1" ht="4.2" customHeight="1" x14ac:dyDescent="0.2">
      <c r="B5" s="4"/>
      <c r="L5" s="42"/>
    </row>
    <row r="6" spans="2:12" s="3" customFormat="1" ht="16.8" customHeight="1" x14ac:dyDescent="0.2">
      <c r="B6" s="4"/>
      <c r="C6" s="2" t="s">
        <v>0</v>
      </c>
      <c r="F6" s="67" t="s">
        <v>72</v>
      </c>
      <c r="G6" s="67"/>
      <c r="H6" s="67"/>
      <c r="I6" s="67"/>
      <c r="L6" s="42"/>
    </row>
    <row r="7" spans="2:12" s="3" customFormat="1" ht="25.2" customHeight="1" x14ac:dyDescent="0.2">
      <c r="B7" s="4"/>
      <c r="E7" s="63"/>
      <c r="F7" s="64"/>
      <c r="G7" s="64"/>
      <c r="H7" s="64"/>
      <c r="L7" s="42"/>
    </row>
    <row r="8" spans="2:12" ht="12" customHeight="1" x14ac:dyDescent="0.2">
      <c r="B8" s="1"/>
      <c r="C8" s="2" t="s">
        <v>1</v>
      </c>
      <c r="F8" s="67" t="s">
        <v>73</v>
      </c>
      <c r="G8" s="67"/>
      <c r="H8" s="67"/>
      <c r="I8" s="67"/>
      <c r="L8" s="43"/>
    </row>
    <row r="9" spans="2:12" s="3" customFormat="1" ht="16.5" customHeight="1" x14ac:dyDescent="0.2">
      <c r="B9" s="4"/>
      <c r="E9" s="63"/>
      <c r="F9" s="64"/>
      <c r="G9" s="64"/>
      <c r="H9" s="64"/>
      <c r="L9" s="42"/>
    </row>
    <row r="10" spans="2:12" s="3" customFormat="1" ht="12" customHeight="1" x14ac:dyDescent="0.2">
      <c r="B10" s="4"/>
      <c r="C10" s="2" t="s">
        <v>2</v>
      </c>
      <c r="L10" s="42"/>
    </row>
    <row r="11" spans="2:12" s="3" customFormat="1" ht="16.5" customHeight="1" x14ac:dyDescent="0.2">
      <c r="B11" s="4"/>
      <c r="L11" s="42"/>
    </row>
    <row r="12" spans="2:12" s="3" customFormat="1" ht="6.9" customHeight="1" x14ac:dyDescent="0.2">
      <c r="B12" s="4"/>
      <c r="L12" s="42"/>
    </row>
    <row r="13" spans="2:12" s="3" customFormat="1" ht="12" customHeight="1" x14ac:dyDescent="0.2">
      <c r="B13" s="4"/>
      <c r="C13" s="2" t="s">
        <v>3</v>
      </c>
      <c r="D13" s="2"/>
      <c r="F13" s="6"/>
      <c r="I13" s="2" t="s">
        <v>4</v>
      </c>
      <c r="J13" s="6"/>
      <c r="L13" s="42"/>
    </row>
    <row r="14" spans="2:12" s="3" customFormat="1" ht="12" customHeight="1" x14ac:dyDescent="0.2">
      <c r="B14" s="4"/>
      <c r="C14" s="2" t="s">
        <v>5</v>
      </c>
      <c r="F14" s="6" t="s">
        <v>71</v>
      </c>
      <c r="I14" s="2" t="s">
        <v>6</v>
      </c>
      <c r="J14" s="5">
        <v>44798</v>
      </c>
      <c r="L14" s="42"/>
    </row>
    <row r="15" spans="2:12" s="3" customFormat="1" ht="13.2" x14ac:dyDescent="0.2">
      <c r="B15" s="4"/>
      <c r="F15" s="6" t="s">
        <v>82</v>
      </c>
      <c r="L15" s="42"/>
    </row>
    <row r="16" spans="2:12" s="3" customFormat="1" ht="60.6" customHeight="1" x14ac:dyDescent="0.2">
      <c r="B16" s="4"/>
      <c r="C16" s="2" t="s">
        <v>84</v>
      </c>
      <c r="F16" s="6" t="s">
        <v>83</v>
      </c>
      <c r="I16" s="2" t="s">
        <v>8</v>
      </c>
      <c r="J16" s="25" t="s">
        <v>77</v>
      </c>
      <c r="L16" s="42"/>
    </row>
    <row r="17" spans="2:12" s="3" customFormat="1" ht="40.200000000000003" customHeight="1" x14ac:dyDescent="0.2">
      <c r="B17" s="4"/>
      <c r="C17" s="2" t="s">
        <v>7</v>
      </c>
      <c r="F17" s="6"/>
      <c r="I17" s="2" t="s">
        <v>9</v>
      </c>
      <c r="J17" s="65" t="s">
        <v>30</v>
      </c>
      <c r="K17" s="66"/>
      <c r="L17" s="42"/>
    </row>
    <row r="18" spans="2:12" s="3" customFormat="1" ht="10.35" customHeight="1" x14ac:dyDescent="0.2">
      <c r="B18" s="4"/>
      <c r="L18" s="42"/>
    </row>
    <row r="19" spans="2:12" s="9" customFormat="1" ht="29.25" customHeight="1" x14ac:dyDescent="0.2">
      <c r="B19" s="10"/>
      <c r="C19" s="11" t="s">
        <v>12</v>
      </c>
      <c r="D19" s="12" t="s">
        <v>13</v>
      </c>
      <c r="E19" s="12" t="s">
        <v>14</v>
      </c>
      <c r="F19" s="12" t="s">
        <v>15</v>
      </c>
      <c r="G19" s="12" t="s">
        <v>16</v>
      </c>
      <c r="H19" s="12" t="s">
        <v>17</v>
      </c>
      <c r="I19" s="12" t="s">
        <v>18</v>
      </c>
      <c r="J19" s="12" t="s">
        <v>11</v>
      </c>
      <c r="K19" s="49" t="s">
        <v>19</v>
      </c>
      <c r="L19" s="44"/>
    </row>
    <row r="20" spans="2:12" s="3" customFormat="1" ht="22.95" customHeight="1" x14ac:dyDescent="0.3">
      <c r="B20" s="4"/>
      <c r="C20" s="26" t="s">
        <v>20</v>
      </c>
      <c r="J20" s="27">
        <f>J21</f>
        <v>0</v>
      </c>
      <c r="L20" s="42"/>
    </row>
    <row r="21" spans="2:12" s="13" customFormat="1" ht="25.95" customHeight="1" x14ac:dyDescent="0.25">
      <c r="B21" s="14"/>
      <c r="D21" s="28" t="s">
        <v>21</v>
      </c>
      <c r="E21" s="29" t="s">
        <v>22</v>
      </c>
      <c r="F21" s="29" t="s">
        <v>23</v>
      </c>
      <c r="J21" s="30">
        <f>J22</f>
        <v>0</v>
      </c>
      <c r="L21" s="45"/>
    </row>
    <row r="22" spans="2:12" s="13" customFormat="1" ht="22.95" customHeight="1" x14ac:dyDescent="0.25">
      <c r="B22" s="14"/>
      <c r="D22" s="28" t="s">
        <v>21</v>
      </c>
      <c r="E22" s="31">
        <v>1</v>
      </c>
      <c r="F22" s="31" t="s">
        <v>31</v>
      </c>
      <c r="J22" s="32">
        <f>SUM(J23:J129)</f>
        <v>0</v>
      </c>
      <c r="L22" s="45"/>
    </row>
    <row r="23" spans="2:12" s="3" customFormat="1" ht="31.8" customHeight="1" x14ac:dyDescent="0.2">
      <c r="B23" s="15"/>
      <c r="C23" s="16" t="s">
        <v>24</v>
      </c>
      <c r="D23" s="16" t="s">
        <v>25</v>
      </c>
      <c r="E23" s="56">
        <v>112101101</v>
      </c>
      <c r="F23" s="56" t="s">
        <v>32</v>
      </c>
      <c r="G23" s="57" t="s">
        <v>29</v>
      </c>
      <c r="H23" s="58">
        <f>H25</f>
        <v>6</v>
      </c>
      <c r="I23" s="58"/>
      <c r="J23" s="59">
        <f t="shared" ref="J23" si="0">H23*I23</f>
        <v>0</v>
      </c>
      <c r="K23" s="17" t="s">
        <v>74</v>
      </c>
      <c r="L23" s="42"/>
    </row>
    <row r="24" spans="2:12" s="3" customFormat="1" ht="13.2" customHeight="1" x14ac:dyDescent="0.2">
      <c r="B24" s="15"/>
      <c r="C24" s="50"/>
      <c r="D24" s="33"/>
      <c r="E24" s="34" t="s">
        <v>10</v>
      </c>
      <c r="F24" s="62" t="s">
        <v>89</v>
      </c>
      <c r="G24" s="55"/>
      <c r="H24" s="53"/>
      <c r="I24" s="53"/>
      <c r="J24" s="54"/>
      <c r="K24" s="51"/>
      <c r="L24" s="42"/>
    </row>
    <row r="25" spans="2:12" s="20" customFormat="1" x14ac:dyDescent="0.2">
      <c r="B25" s="21"/>
      <c r="D25" s="33" t="s">
        <v>26</v>
      </c>
      <c r="E25" s="35" t="s">
        <v>10</v>
      </c>
      <c r="F25" s="36">
        <v>6</v>
      </c>
      <c r="H25" s="37">
        <v>6</v>
      </c>
      <c r="L25" s="47"/>
    </row>
    <row r="26" spans="2:12" s="22" customFormat="1" x14ac:dyDescent="0.2">
      <c r="B26" s="23"/>
      <c r="D26" s="33" t="s">
        <v>26</v>
      </c>
      <c r="E26" s="38" t="s">
        <v>10</v>
      </c>
      <c r="F26" s="39" t="s">
        <v>27</v>
      </c>
      <c r="H26" s="40">
        <f>H25</f>
        <v>6</v>
      </c>
      <c r="L26" s="48"/>
    </row>
    <row r="27" spans="2:12" s="3" customFormat="1" ht="30.6" customHeight="1" x14ac:dyDescent="0.2">
      <c r="B27" s="15"/>
      <c r="C27" s="16">
        <f>C23+1</f>
        <v>2</v>
      </c>
      <c r="D27" s="16" t="s">
        <v>25</v>
      </c>
      <c r="E27" s="56" t="s">
        <v>43</v>
      </c>
      <c r="F27" s="56" t="s">
        <v>33</v>
      </c>
      <c r="G27" s="57" t="s">
        <v>29</v>
      </c>
      <c r="H27" s="58">
        <f>H29</f>
        <v>6</v>
      </c>
      <c r="I27" s="58"/>
      <c r="J27" s="59">
        <f>H27*I27</f>
        <v>0</v>
      </c>
      <c r="K27" s="17" t="s">
        <v>74</v>
      </c>
      <c r="L27" s="42"/>
    </row>
    <row r="28" spans="2:12" s="3" customFormat="1" ht="10.199999999999999" customHeight="1" x14ac:dyDescent="0.2">
      <c r="B28" s="15"/>
      <c r="C28" s="50"/>
      <c r="D28" s="33" t="s">
        <v>26</v>
      </c>
      <c r="E28" s="52"/>
      <c r="F28" s="36">
        <v>6</v>
      </c>
      <c r="G28" s="20"/>
      <c r="H28" s="37">
        <v>6</v>
      </c>
      <c r="I28" s="53"/>
      <c r="J28" s="54"/>
      <c r="K28" s="51"/>
      <c r="L28" s="42"/>
    </row>
    <row r="29" spans="2:12" s="3" customFormat="1" ht="10.199999999999999" customHeight="1" x14ac:dyDescent="0.2">
      <c r="B29" s="15"/>
      <c r="C29" s="50"/>
      <c r="D29" s="33" t="s">
        <v>26</v>
      </c>
      <c r="E29" s="52"/>
      <c r="F29" s="39" t="s">
        <v>27</v>
      </c>
      <c r="G29" s="22"/>
      <c r="H29" s="40">
        <f>H28</f>
        <v>6</v>
      </c>
      <c r="I29" s="53"/>
      <c r="J29" s="54"/>
      <c r="K29" s="51"/>
      <c r="L29" s="42"/>
    </row>
    <row r="30" spans="2:12" s="3" customFormat="1" ht="24" customHeight="1" x14ac:dyDescent="0.2">
      <c r="B30" s="23"/>
      <c r="C30" s="16">
        <f>C27+1</f>
        <v>3</v>
      </c>
      <c r="D30" s="16" t="s">
        <v>25</v>
      </c>
      <c r="E30" s="56" t="s">
        <v>35</v>
      </c>
      <c r="F30" s="56" t="s">
        <v>45</v>
      </c>
      <c r="G30" s="57" t="s">
        <v>29</v>
      </c>
      <c r="H30" s="58">
        <f>H32</f>
        <v>6</v>
      </c>
      <c r="I30" s="58"/>
      <c r="J30" s="59">
        <f t="shared" ref="J30" si="1">H30*I30</f>
        <v>0</v>
      </c>
      <c r="K30" s="17" t="s">
        <v>74</v>
      </c>
      <c r="L30" s="48"/>
    </row>
    <row r="31" spans="2:12" s="18" customFormat="1" x14ac:dyDescent="0.2">
      <c r="B31" s="23"/>
      <c r="D31" s="33" t="s">
        <v>26</v>
      </c>
      <c r="E31" s="34" t="s">
        <v>10</v>
      </c>
      <c r="F31" s="36">
        <v>6</v>
      </c>
      <c r="G31" s="20"/>
      <c r="H31" s="37">
        <v>6</v>
      </c>
      <c r="L31" s="48"/>
    </row>
    <row r="32" spans="2:12" s="22" customFormat="1" x14ac:dyDescent="0.2">
      <c r="B32" s="23"/>
      <c r="C32" s="18"/>
      <c r="D32" s="33" t="s">
        <v>26</v>
      </c>
      <c r="E32" s="34"/>
      <c r="F32" s="39" t="s">
        <v>27</v>
      </c>
      <c r="H32" s="40">
        <f>H31</f>
        <v>6</v>
      </c>
      <c r="I32" s="18"/>
      <c r="J32" s="18"/>
      <c r="K32" s="18"/>
      <c r="L32" s="48"/>
    </row>
    <row r="33" spans="1:12" s="22" customFormat="1" ht="20.399999999999999" x14ac:dyDescent="0.2">
      <c r="B33" s="15"/>
      <c r="C33" s="16">
        <f>C30+1</f>
        <v>4</v>
      </c>
      <c r="D33" s="16" t="s">
        <v>25</v>
      </c>
      <c r="E33" s="56" t="s">
        <v>34</v>
      </c>
      <c r="F33" s="56" t="s">
        <v>46</v>
      </c>
      <c r="G33" s="57" t="s">
        <v>29</v>
      </c>
      <c r="H33" s="58">
        <f>H35</f>
        <v>54</v>
      </c>
      <c r="I33" s="58"/>
      <c r="J33" s="59">
        <f t="shared" ref="J33" si="2">H33*I33</f>
        <v>0</v>
      </c>
      <c r="K33" s="17" t="s">
        <v>74</v>
      </c>
      <c r="L33" s="42"/>
    </row>
    <row r="34" spans="1:12" s="22" customFormat="1" x14ac:dyDescent="0.2">
      <c r="B34" s="19"/>
      <c r="C34" s="18"/>
      <c r="D34" s="33" t="s">
        <v>26</v>
      </c>
      <c r="E34" s="34" t="s">
        <v>10</v>
      </c>
      <c r="F34" s="36" t="s">
        <v>79</v>
      </c>
      <c r="G34" s="20"/>
      <c r="H34" s="37">
        <v>54</v>
      </c>
      <c r="I34" s="18"/>
      <c r="J34" s="18"/>
      <c r="K34" s="18"/>
      <c r="L34" s="46"/>
    </row>
    <row r="35" spans="1:12" s="22" customFormat="1" x14ac:dyDescent="0.2">
      <c r="B35" s="23"/>
      <c r="D35" s="33" t="s">
        <v>26</v>
      </c>
      <c r="E35" s="38" t="s">
        <v>10</v>
      </c>
      <c r="F35" s="39" t="s">
        <v>27</v>
      </c>
      <c r="H35" s="40">
        <f>H34</f>
        <v>54</v>
      </c>
      <c r="L35" s="48"/>
    </row>
    <row r="36" spans="1:12" s="22" customFormat="1" ht="20.399999999999999" x14ac:dyDescent="0.2">
      <c r="B36" s="23"/>
      <c r="C36" s="16">
        <f>C33+1</f>
        <v>5</v>
      </c>
      <c r="D36" s="16" t="s">
        <v>25</v>
      </c>
      <c r="E36" s="56" t="s">
        <v>39</v>
      </c>
      <c r="F36" s="56" t="s">
        <v>38</v>
      </c>
      <c r="G36" s="57" t="s">
        <v>29</v>
      </c>
      <c r="H36" s="58">
        <f>H38</f>
        <v>54</v>
      </c>
      <c r="I36" s="58"/>
      <c r="J36" s="59">
        <f>ROUND(H36*I36,2)</f>
        <v>0</v>
      </c>
      <c r="K36" s="17" t="s">
        <v>74</v>
      </c>
      <c r="L36" s="48"/>
    </row>
    <row r="37" spans="1:12" s="22" customFormat="1" x14ac:dyDescent="0.2">
      <c r="B37" s="23"/>
      <c r="C37" s="18"/>
      <c r="D37" s="33" t="s">
        <v>26</v>
      </c>
      <c r="E37" s="34" t="s">
        <v>10</v>
      </c>
      <c r="F37" s="36" t="s">
        <v>79</v>
      </c>
      <c r="G37" s="20"/>
      <c r="H37" s="37">
        <v>54</v>
      </c>
      <c r="I37" s="18"/>
      <c r="J37" s="18"/>
      <c r="K37" s="18"/>
      <c r="L37" s="48"/>
    </row>
    <row r="38" spans="1:12" s="22" customFormat="1" x14ac:dyDescent="0.2">
      <c r="B38" s="23"/>
      <c r="C38" s="20"/>
      <c r="D38" s="33" t="s">
        <v>26</v>
      </c>
      <c r="E38" s="35" t="s">
        <v>10</v>
      </c>
      <c r="F38" s="39" t="s">
        <v>27</v>
      </c>
      <c r="H38" s="40">
        <f>H37</f>
        <v>54</v>
      </c>
      <c r="I38" s="20"/>
      <c r="J38" s="20"/>
      <c r="K38" s="20"/>
      <c r="L38" s="48"/>
    </row>
    <row r="39" spans="1:12" s="22" customFormat="1" ht="20.399999999999999" x14ac:dyDescent="0.2">
      <c r="B39" s="23"/>
      <c r="C39" s="16">
        <f>C36+1</f>
        <v>6</v>
      </c>
      <c r="D39" s="16" t="s">
        <v>25</v>
      </c>
      <c r="E39" s="56">
        <v>112101101</v>
      </c>
      <c r="F39" s="56" t="s">
        <v>54</v>
      </c>
      <c r="G39" s="57" t="s">
        <v>29</v>
      </c>
      <c r="H39" s="58">
        <f>H41</f>
        <v>6</v>
      </c>
      <c r="I39" s="58"/>
      <c r="J39" s="59">
        <f t="shared" ref="J39" si="3">H39*I39</f>
        <v>0</v>
      </c>
      <c r="K39" s="17" t="s">
        <v>74</v>
      </c>
      <c r="L39" s="42"/>
    </row>
    <row r="40" spans="1:12" s="22" customFormat="1" ht="11.4" x14ac:dyDescent="0.2">
      <c r="B40" s="23"/>
      <c r="C40" s="50"/>
      <c r="D40" s="33"/>
      <c r="E40" s="34" t="s">
        <v>10</v>
      </c>
      <c r="F40" s="62" t="s">
        <v>89</v>
      </c>
      <c r="G40" s="55"/>
      <c r="H40" s="53"/>
      <c r="I40" s="53"/>
      <c r="J40" s="54"/>
      <c r="K40" s="51"/>
      <c r="L40" s="42"/>
    </row>
    <row r="41" spans="1:12" s="22" customFormat="1" x14ac:dyDescent="0.2">
      <c r="B41" s="23"/>
      <c r="C41" s="20"/>
      <c r="D41" s="33" t="s">
        <v>26</v>
      </c>
      <c r="E41" s="35" t="s">
        <v>10</v>
      </c>
      <c r="F41" s="36">
        <v>6</v>
      </c>
      <c r="G41" s="20"/>
      <c r="H41" s="37">
        <v>6</v>
      </c>
      <c r="I41" s="20"/>
      <c r="J41" s="20"/>
      <c r="K41" s="20"/>
      <c r="L41" s="47"/>
    </row>
    <row r="42" spans="1:12" x14ac:dyDescent="0.2">
      <c r="A42" s="22"/>
      <c r="B42" s="23"/>
      <c r="C42" s="22"/>
      <c r="D42" s="33" t="s">
        <v>26</v>
      </c>
      <c r="E42" s="38" t="s">
        <v>10</v>
      </c>
      <c r="F42" s="39" t="s">
        <v>27</v>
      </c>
      <c r="G42" s="22"/>
      <c r="H42" s="40">
        <f>H41</f>
        <v>6</v>
      </c>
      <c r="I42" s="22"/>
      <c r="J42" s="22"/>
      <c r="K42" s="22"/>
      <c r="L42" s="48"/>
    </row>
    <row r="43" spans="1:12" ht="20.399999999999999" x14ac:dyDescent="0.2">
      <c r="A43" s="22"/>
      <c r="B43" s="23"/>
      <c r="C43" s="16">
        <f>C39+1</f>
        <v>7</v>
      </c>
      <c r="D43" s="16" t="s">
        <v>25</v>
      </c>
      <c r="E43" s="56" t="s">
        <v>43</v>
      </c>
      <c r="F43" s="56" t="s">
        <v>55</v>
      </c>
      <c r="G43" s="57" t="s">
        <v>29</v>
      </c>
      <c r="H43" s="58">
        <f>H45</f>
        <v>6</v>
      </c>
      <c r="I43" s="58"/>
      <c r="J43" s="59">
        <f>H43*I43</f>
        <v>0</v>
      </c>
      <c r="K43" s="17" t="s">
        <v>74</v>
      </c>
      <c r="L43" s="42"/>
    </row>
    <row r="44" spans="1:12" ht="11.4" x14ac:dyDescent="0.2">
      <c r="A44" s="22"/>
      <c r="B44" s="23"/>
      <c r="C44" s="50"/>
      <c r="D44" s="33" t="s">
        <v>26</v>
      </c>
      <c r="E44" s="52"/>
      <c r="F44" s="36">
        <v>6</v>
      </c>
      <c r="G44" s="20"/>
      <c r="H44" s="37">
        <v>6</v>
      </c>
      <c r="I44" s="53"/>
      <c r="J44" s="54"/>
      <c r="K44" s="51"/>
      <c r="L44" s="42"/>
    </row>
    <row r="45" spans="1:12" ht="11.4" x14ac:dyDescent="0.2">
      <c r="A45" s="22"/>
      <c r="B45" s="23"/>
      <c r="C45" s="50"/>
      <c r="D45" s="33" t="s">
        <v>26</v>
      </c>
      <c r="E45" s="52"/>
      <c r="F45" s="39" t="s">
        <v>27</v>
      </c>
      <c r="G45" s="22"/>
      <c r="H45" s="40">
        <f>H44</f>
        <v>6</v>
      </c>
      <c r="I45" s="53"/>
      <c r="J45" s="54"/>
      <c r="K45" s="51"/>
      <c r="L45" s="42"/>
    </row>
    <row r="46" spans="1:12" ht="20.399999999999999" x14ac:dyDescent="0.2">
      <c r="B46" s="23"/>
      <c r="C46" s="16">
        <f>C43+1</f>
        <v>8</v>
      </c>
      <c r="D46" s="16" t="s">
        <v>25</v>
      </c>
      <c r="E46" s="56" t="s">
        <v>35</v>
      </c>
      <c r="F46" s="56" t="s">
        <v>57</v>
      </c>
      <c r="G46" s="57" t="s">
        <v>29</v>
      </c>
      <c r="H46" s="58">
        <f>H48</f>
        <v>6</v>
      </c>
      <c r="I46" s="58"/>
      <c r="J46" s="59">
        <f t="shared" ref="J46" si="4">H46*I46</f>
        <v>0</v>
      </c>
      <c r="K46" s="17" t="s">
        <v>74</v>
      </c>
      <c r="L46" s="42"/>
    </row>
    <row r="47" spans="1:12" x14ac:dyDescent="0.2">
      <c r="B47" s="23"/>
      <c r="C47" s="18"/>
      <c r="D47" s="33" t="s">
        <v>26</v>
      </c>
      <c r="E47" s="34" t="s">
        <v>10</v>
      </c>
      <c r="F47" s="36">
        <v>6</v>
      </c>
      <c r="G47" s="20"/>
      <c r="H47" s="37">
        <v>6</v>
      </c>
      <c r="I47" s="18"/>
      <c r="J47" s="18"/>
      <c r="K47" s="18"/>
      <c r="L47" s="42"/>
    </row>
    <row r="48" spans="1:12" x14ac:dyDescent="0.2">
      <c r="B48" s="23"/>
      <c r="C48" s="18"/>
      <c r="D48" s="33" t="s">
        <v>26</v>
      </c>
      <c r="E48" s="34"/>
      <c r="F48" s="39" t="s">
        <v>27</v>
      </c>
      <c r="G48" s="22"/>
      <c r="H48" s="40">
        <f>H47</f>
        <v>6</v>
      </c>
      <c r="I48" s="18"/>
      <c r="J48" s="18"/>
      <c r="K48" s="18"/>
      <c r="L48" s="47"/>
    </row>
    <row r="49" spans="2:12" ht="20.399999999999999" x14ac:dyDescent="0.2">
      <c r="B49" s="23"/>
      <c r="C49" s="16">
        <f>C46+1</f>
        <v>9</v>
      </c>
      <c r="D49" s="16" t="s">
        <v>25</v>
      </c>
      <c r="E49" s="56" t="s">
        <v>34</v>
      </c>
      <c r="F49" s="56" t="s">
        <v>56</v>
      </c>
      <c r="G49" s="57" t="s">
        <v>29</v>
      </c>
      <c r="H49" s="58">
        <f>H51</f>
        <v>54</v>
      </c>
      <c r="I49" s="58"/>
      <c r="J49" s="59">
        <f t="shared" ref="J49" si="5">H49*I49</f>
        <v>0</v>
      </c>
      <c r="K49" s="17" t="s">
        <v>74</v>
      </c>
      <c r="L49" s="42"/>
    </row>
    <row r="50" spans="2:12" x14ac:dyDescent="0.2">
      <c r="B50" s="23"/>
      <c r="C50" s="18"/>
      <c r="D50" s="33" t="s">
        <v>26</v>
      </c>
      <c r="E50" s="34" t="s">
        <v>10</v>
      </c>
      <c r="F50" s="36" t="s">
        <v>79</v>
      </c>
      <c r="G50" s="20"/>
      <c r="H50" s="37">
        <v>54</v>
      </c>
      <c r="I50" s="18"/>
      <c r="J50" s="18"/>
      <c r="K50" s="18"/>
      <c r="L50" s="42"/>
    </row>
    <row r="51" spans="2:12" x14ac:dyDescent="0.2">
      <c r="B51" s="23"/>
      <c r="C51" s="22"/>
      <c r="D51" s="33" t="s">
        <v>26</v>
      </c>
      <c r="E51" s="38" t="s">
        <v>10</v>
      </c>
      <c r="F51" s="39" t="s">
        <v>27</v>
      </c>
      <c r="G51" s="22"/>
      <c r="H51" s="40">
        <f>H50</f>
        <v>54</v>
      </c>
      <c r="I51" s="22"/>
      <c r="J51" s="22"/>
      <c r="K51" s="22"/>
      <c r="L51" s="42"/>
    </row>
    <row r="52" spans="2:12" ht="20.399999999999999" x14ac:dyDescent="0.2">
      <c r="B52" s="23"/>
      <c r="C52" s="16">
        <f>C49+1</f>
        <v>10</v>
      </c>
      <c r="D52" s="16" t="s">
        <v>25</v>
      </c>
      <c r="E52" s="56" t="s">
        <v>39</v>
      </c>
      <c r="F52" s="56" t="s">
        <v>58</v>
      </c>
      <c r="G52" s="57" t="s">
        <v>29</v>
      </c>
      <c r="H52" s="58">
        <f>H54</f>
        <v>54</v>
      </c>
      <c r="I52" s="58"/>
      <c r="J52" s="59">
        <f>ROUND(H52*I52,2)</f>
        <v>0</v>
      </c>
      <c r="K52" s="17" t="s">
        <v>74</v>
      </c>
      <c r="L52" s="42"/>
    </row>
    <row r="53" spans="2:12" x14ac:dyDescent="0.2">
      <c r="B53" s="23"/>
      <c r="C53" s="18"/>
      <c r="D53" s="33" t="s">
        <v>26</v>
      </c>
      <c r="E53" s="34" t="s">
        <v>10</v>
      </c>
      <c r="F53" s="36" t="s">
        <v>79</v>
      </c>
      <c r="G53" s="20"/>
      <c r="H53" s="37">
        <v>54</v>
      </c>
      <c r="I53" s="18"/>
      <c r="J53" s="18"/>
      <c r="K53" s="18"/>
      <c r="L53" s="46"/>
    </row>
    <row r="54" spans="2:12" x14ac:dyDescent="0.2">
      <c r="B54" s="23"/>
      <c r="C54" s="20"/>
      <c r="D54" s="33" t="s">
        <v>26</v>
      </c>
      <c r="E54" s="35" t="s">
        <v>10</v>
      </c>
      <c r="F54" s="39" t="s">
        <v>27</v>
      </c>
      <c r="G54" s="22"/>
      <c r="H54" s="40">
        <f>H53</f>
        <v>54</v>
      </c>
      <c r="I54" s="20"/>
      <c r="J54" s="20"/>
      <c r="K54" s="20"/>
      <c r="L54" s="48"/>
    </row>
    <row r="55" spans="2:12" ht="20.399999999999999" x14ac:dyDescent="0.2">
      <c r="B55" s="23"/>
      <c r="C55" s="16">
        <f>C52+1</f>
        <v>11</v>
      </c>
      <c r="D55" s="16" t="s">
        <v>25</v>
      </c>
      <c r="E55" s="56" t="s">
        <v>37</v>
      </c>
      <c r="F55" s="56" t="s">
        <v>36</v>
      </c>
      <c r="G55" s="57" t="s">
        <v>29</v>
      </c>
      <c r="H55" s="58">
        <f>H60</f>
        <v>12</v>
      </c>
      <c r="I55" s="58"/>
      <c r="J55" s="59">
        <f t="shared" ref="J55" si="6">H55*I55</f>
        <v>0</v>
      </c>
      <c r="K55" s="17" t="s">
        <v>74</v>
      </c>
      <c r="L55" s="48"/>
    </row>
    <row r="56" spans="2:12" ht="11.4" x14ac:dyDescent="0.2">
      <c r="B56" s="23"/>
      <c r="C56" s="50"/>
      <c r="D56" s="50"/>
      <c r="E56" s="60"/>
      <c r="F56" s="61" t="s">
        <v>64</v>
      </c>
      <c r="G56" s="55"/>
      <c r="H56" s="53"/>
      <c r="I56" s="53"/>
      <c r="J56" s="54"/>
      <c r="K56" s="51"/>
      <c r="L56" s="48"/>
    </row>
    <row r="57" spans="2:12" x14ac:dyDescent="0.2">
      <c r="B57" s="23"/>
      <c r="C57" s="18"/>
      <c r="D57" s="33" t="s">
        <v>26</v>
      </c>
      <c r="E57" s="34" t="s">
        <v>10</v>
      </c>
      <c r="F57" s="36">
        <v>6</v>
      </c>
      <c r="G57" s="20"/>
      <c r="H57" s="37">
        <v>6</v>
      </c>
      <c r="I57" s="18"/>
      <c r="J57" s="18"/>
      <c r="K57" s="18"/>
      <c r="L57" s="48"/>
    </row>
    <row r="58" spans="2:12" ht="11.4" x14ac:dyDescent="0.2">
      <c r="B58" s="23"/>
      <c r="C58" s="18"/>
      <c r="D58" s="50"/>
      <c r="E58" s="60"/>
      <c r="F58" s="61" t="s">
        <v>65</v>
      </c>
      <c r="G58" s="20"/>
      <c r="H58" s="37"/>
      <c r="I58" s="18"/>
      <c r="J58" s="18"/>
      <c r="K58" s="18"/>
      <c r="L58" s="48"/>
    </row>
    <row r="59" spans="2:12" x14ac:dyDescent="0.2">
      <c r="B59" s="23"/>
      <c r="C59" s="18"/>
      <c r="D59" s="33" t="s">
        <v>26</v>
      </c>
      <c r="E59" s="34" t="s">
        <v>10</v>
      </c>
      <c r="F59" s="36">
        <v>6</v>
      </c>
      <c r="G59" s="20"/>
      <c r="H59" s="37">
        <v>6</v>
      </c>
      <c r="I59" s="18"/>
      <c r="J59" s="18"/>
      <c r="K59" s="18"/>
      <c r="L59" s="48"/>
    </row>
    <row r="60" spans="2:12" x14ac:dyDescent="0.2">
      <c r="B60" s="23"/>
      <c r="C60" s="20"/>
      <c r="D60" s="33" t="s">
        <v>26</v>
      </c>
      <c r="E60" s="35" t="s">
        <v>10</v>
      </c>
      <c r="F60" s="39" t="s">
        <v>27</v>
      </c>
      <c r="G60" s="22"/>
      <c r="H60" s="40">
        <f>H57+H59</f>
        <v>12</v>
      </c>
      <c r="I60" s="20"/>
      <c r="J60" s="20"/>
      <c r="K60" s="20"/>
      <c r="L60" s="48"/>
    </row>
    <row r="61" spans="2:12" ht="20.399999999999999" x14ac:dyDescent="0.2">
      <c r="B61" s="23"/>
      <c r="C61" s="16">
        <f>C55+1</f>
        <v>12</v>
      </c>
      <c r="D61" s="16" t="s">
        <v>25</v>
      </c>
      <c r="E61" s="56" t="s">
        <v>41</v>
      </c>
      <c r="F61" s="56" t="s">
        <v>40</v>
      </c>
      <c r="G61" s="57" t="s">
        <v>29</v>
      </c>
      <c r="H61" s="58">
        <f>H66</f>
        <v>108</v>
      </c>
      <c r="I61" s="58"/>
      <c r="J61" s="59">
        <f>ROUND(H61*I61,2)</f>
        <v>0</v>
      </c>
      <c r="K61" s="17" t="s">
        <v>74</v>
      </c>
      <c r="L61" s="48"/>
    </row>
    <row r="62" spans="2:12" ht="11.4" x14ac:dyDescent="0.2">
      <c r="B62" s="23"/>
      <c r="C62" s="50"/>
      <c r="D62" s="50"/>
      <c r="E62" s="60"/>
      <c r="F62" s="61" t="s">
        <v>64</v>
      </c>
      <c r="G62" s="55"/>
      <c r="H62" s="53"/>
      <c r="I62" s="53"/>
      <c r="J62" s="54"/>
      <c r="K62" s="51"/>
      <c r="L62" s="48"/>
    </row>
    <row r="63" spans="2:12" x14ac:dyDescent="0.2">
      <c r="B63" s="23"/>
      <c r="C63" s="18"/>
      <c r="D63" s="33" t="s">
        <v>26</v>
      </c>
      <c r="E63" s="34" t="s">
        <v>10</v>
      </c>
      <c r="F63" s="36" t="s">
        <v>79</v>
      </c>
      <c r="G63" s="20"/>
      <c r="H63" s="37">
        <v>54</v>
      </c>
      <c r="I63" s="18"/>
      <c r="J63" s="18"/>
      <c r="K63" s="18"/>
      <c r="L63" s="48"/>
    </row>
    <row r="64" spans="2:12" x14ac:dyDescent="0.2">
      <c r="B64" s="23"/>
      <c r="C64" s="18"/>
      <c r="D64" s="33"/>
      <c r="E64" s="34"/>
      <c r="F64" s="61" t="s">
        <v>65</v>
      </c>
      <c r="G64" s="20"/>
      <c r="H64" s="37"/>
      <c r="I64" s="18"/>
      <c r="J64" s="18"/>
      <c r="K64" s="18"/>
      <c r="L64" s="48"/>
    </row>
    <row r="65" spans="2:12" x14ac:dyDescent="0.2">
      <c r="B65" s="23"/>
      <c r="C65" s="18"/>
      <c r="D65" s="33" t="s">
        <v>26</v>
      </c>
      <c r="E65" s="34" t="s">
        <v>10</v>
      </c>
      <c r="F65" s="36" t="s">
        <v>79</v>
      </c>
      <c r="G65" s="20"/>
      <c r="H65" s="37">
        <v>54</v>
      </c>
      <c r="I65" s="18"/>
      <c r="J65" s="18"/>
      <c r="K65" s="18"/>
      <c r="L65" s="48"/>
    </row>
    <row r="66" spans="2:12" x14ac:dyDescent="0.2">
      <c r="B66" s="23"/>
      <c r="C66" s="20"/>
      <c r="D66" s="33" t="s">
        <v>26</v>
      </c>
      <c r="E66" s="35" t="s">
        <v>10</v>
      </c>
      <c r="F66" s="39" t="s">
        <v>27</v>
      </c>
      <c r="G66" s="22"/>
      <c r="H66" s="40">
        <f>H63+H65</f>
        <v>108</v>
      </c>
      <c r="I66" s="20"/>
      <c r="J66" s="20"/>
      <c r="K66" s="20"/>
      <c r="L66" s="48"/>
    </row>
    <row r="67" spans="2:12" ht="20.399999999999999" x14ac:dyDescent="0.2">
      <c r="B67" s="23"/>
      <c r="C67" s="16">
        <f>C61+1</f>
        <v>13</v>
      </c>
      <c r="D67" s="16" t="s">
        <v>25</v>
      </c>
      <c r="E67" s="56">
        <v>112101101</v>
      </c>
      <c r="F67" s="56" t="s">
        <v>47</v>
      </c>
      <c r="G67" s="57" t="s">
        <v>29</v>
      </c>
      <c r="H67" s="58">
        <f>H69</f>
        <v>3</v>
      </c>
      <c r="I67" s="58"/>
      <c r="J67" s="59">
        <f t="shared" ref="J67" si="7">H67*I67</f>
        <v>0</v>
      </c>
      <c r="K67" s="17" t="s">
        <v>74</v>
      </c>
      <c r="L67" s="48"/>
    </row>
    <row r="68" spans="2:12" ht="11.4" x14ac:dyDescent="0.2">
      <c r="B68" s="23"/>
      <c r="C68" s="50"/>
      <c r="D68" s="33"/>
      <c r="E68" s="34" t="s">
        <v>10</v>
      </c>
      <c r="F68" s="62" t="s">
        <v>89</v>
      </c>
      <c r="G68" s="55"/>
      <c r="H68" s="53"/>
      <c r="I68" s="53"/>
      <c r="J68" s="54"/>
      <c r="K68" s="51"/>
      <c r="L68" s="48"/>
    </row>
    <row r="69" spans="2:12" x14ac:dyDescent="0.2">
      <c r="B69" s="23"/>
      <c r="C69" s="20"/>
      <c r="D69" s="33" t="s">
        <v>26</v>
      </c>
      <c r="E69" s="35" t="s">
        <v>10</v>
      </c>
      <c r="F69" s="36">
        <v>3</v>
      </c>
      <c r="G69" s="20"/>
      <c r="H69" s="37">
        <v>3</v>
      </c>
      <c r="I69" s="20"/>
      <c r="J69" s="20"/>
      <c r="K69" s="20"/>
      <c r="L69" s="48"/>
    </row>
    <row r="70" spans="2:12" x14ac:dyDescent="0.2">
      <c r="B70" s="23"/>
      <c r="C70" s="22"/>
      <c r="D70" s="33" t="s">
        <v>26</v>
      </c>
      <c r="E70" s="38" t="s">
        <v>10</v>
      </c>
      <c r="F70" s="39" t="s">
        <v>27</v>
      </c>
      <c r="G70" s="22"/>
      <c r="H70" s="40">
        <f>H69</f>
        <v>3</v>
      </c>
      <c r="I70" s="22"/>
      <c r="J70" s="22"/>
      <c r="K70" s="22"/>
      <c r="L70" s="48"/>
    </row>
    <row r="71" spans="2:12" ht="20.399999999999999" x14ac:dyDescent="0.2">
      <c r="B71" s="23"/>
      <c r="C71" s="16">
        <f>C67+1</f>
        <v>14</v>
      </c>
      <c r="D71" s="16" t="s">
        <v>25</v>
      </c>
      <c r="E71" s="56" t="s">
        <v>43</v>
      </c>
      <c r="F71" s="56" t="s">
        <v>48</v>
      </c>
      <c r="G71" s="57" t="s">
        <v>29</v>
      </c>
      <c r="H71" s="58">
        <f>H73</f>
        <v>3</v>
      </c>
      <c r="I71" s="58"/>
      <c r="J71" s="59">
        <f>H71*I71</f>
        <v>0</v>
      </c>
      <c r="K71" s="17" t="s">
        <v>74</v>
      </c>
      <c r="L71" s="48"/>
    </row>
    <row r="72" spans="2:12" ht="11.4" x14ac:dyDescent="0.2">
      <c r="B72" s="23"/>
      <c r="C72" s="50"/>
      <c r="D72" s="33" t="s">
        <v>26</v>
      </c>
      <c r="E72" s="52"/>
      <c r="F72" s="36">
        <v>3</v>
      </c>
      <c r="G72" s="20"/>
      <c r="H72" s="37">
        <v>3</v>
      </c>
      <c r="I72" s="53"/>
      <c r="J72" s="54"/>
      <c r="K72" s="51"/>
      <c r="L72" s="48"/>
    </row>
    <row r="73" spans="2:12" ht="11.4" x14ac:dyDescent="0.2">
      <c r="B73" s="23"/>
      <c r="C73" s="50"/>
      <c r="D73" s="33" t="s">
        <v>26</v>
      </c>
      <c r="E73" s="52"/>
      <c r="F73" s="39" t="s">
        <v>27</v>
      </c>
      <c r="G73" s="22"/>
      <c r="H73" s="40">
        <f>H72</f>
        <v>3</v>
      </c>
      <c r="I73" s="53"/>
      <c r="J73" s="54"/>
      <c r="K73" s="51"/>
      <c r="L73" s="48"/>
    </row>
    <row r="74" spans="2:12" ht="20.399999999999999" x14ac:dyDescent="0.2">
      <c r="B74" s="23"/>
      <c r="C74" s="16">
        <f>C71+1</f>
        <v>15</v>
      </c>
      <c r="D74" s="16" t="s">
        <v>25</v>
      </c>
      <c r="E74" s="56" t="s">
        <v>35</v>
      </c>
      <c r="F74" s="56" t="s">
        <v>50</v>
      </c>
      <c r="G74" s="57" t="s">
        <v>29</v>
      </c>
      <c r="H74" s="58">
        <f>H76</f>
        <v>3</v>
      </c>
      <c r="I74" s="58"/>
      <c r="J74" s="59">
        <f t="shared" ref="J74" si="8">H74*I74</f>
        <v>0</v>
      </c>
      <c r="K74" s="17" t="s">
        <v>74</v>
      </c>
      <c r="L74" s="48"/>
    </row>
    <row r="75" spans="2:12" x14ac:dyDescent="0.2">
      <c r="B75" s="23"/>
      <c r="C75" s="18"/>
      <c r="D75" s="33" t="s">
        <v>26</v>
      </c>
      <c r="E75" s="34" t="s">
        <v>10</v>
      </c>
      <c r="F75" s="36">
        <v>3</v>
      </c>
      <c r="G75" s="20"/>
      <c r="H75" s="37">
        <v>3</v>
      </c>
      <c r="I75" s="18"/>
      <c r="J75" s="18"/>
      <c r="K75" s="18"/>
      <c r="L75" s="42"/>
    </row>
    <row r="76" spans="2:12" x14ac:dyDescent="0.2">
      <c r="B76" s="23"/>
      <c r="C76" s="18"/>
      <c r="D76" s="33" t="s">
        <v>26</v>
      </c>
      <c r="E76" s="34"/>
      <c r="F76" s="39" t="s">
        <v>27</v>
      </c>
      <c r="G76" s="22"/>
      <c r="H76" s="40">
        <f>H75</f>
        <v>3</v>
      </c>
      <c r="I76" s="18"/>
      <c r="J76" s="18"/>
      <c r="K76" s="18"/>
      <c r="L76" s="42"/>
    </row>
    <row r="77" spans="2:12" ht="20.399999999999999" x14ac:dyDescent="0.2">
      <c r="B77" s="23"/>
      <c r="C77" s="16">
        <f>C74+1</f>
        <v>16</v>
      </c>
      <c r="D77" s="16" t="s">
        <v>25</v>
      </c>
      <c r="E77" s="56" t="s">
        <v>34</v>
      </c>
      <c r="F77" s="56" t="s">
        <v>49</v>
      </c>
      <c r="G77" s="57" t="s">
        <v>29</v>
      </c>
      <c r="H77" s="58">
        <f>H79</f>
        <v>27</v>
      </c>
      <c r="I77" s="58"/>
      <c r="J77" s="59">
        <f t="shared" ref="J77" si="9">H77*I77</f>
        <v>0</v>
      </c>
      <c r="K77" s="17" t="s">
        <v>74</v>
      </c>
      <c r="L77" s="42"/>
    </row>
    <row r="78" spans="2:12" x14ac:dyDescent="0.2">
      <c r="B78" s="23"/>
      <c r="C78" s="18"/>
      <c r="D78" s="33" t="s">
        <v>26</v>
      </c>
      <c r="E78" s="34" t="s">
        <v>10</v>
      </c>
      <c r="F78" s="36" t="s">
        <v>80</v>
      </c>
      <c r="G78" s="20"/>
      <c r="H78" s="37">
        <v>27</v>
      </c>
      <c r="I78" s="18"/>
      <c r="J78" s="18"/>
      <c r="K78" s="18"/>
      <c r="L78" s="47"/>
    </row>
    <row r="79" spans="2:12" x14ac:dyDescent="0.2">
      <c r="B79" s="23"/>
      <c r="C79" s="22"/>
      <c r="D79" s="33" t="s">
        <v>26</v>
      </c>
      <c r="E79" s="38" t="s">
        <v>10</v>
      </c>
      <c r="F79" s="39" t="s">
        <v>27</v>
      </c>
      <c r="G79" s="22"/>
      <c r="H79" s="40">
        <f>H78</f>
        <v>27</v>
      </c>
      <c r="I79" s="22"/>
      <c r="J79" s="22"/>
      <c r="K79" s="22"/>
      <c r="L79" s="48"/>
    </row>
    <row r="80" spans="2:12" ht="20.399999999999999" x14ac:dyDescent="0.2">
      <c r="B80" s="23"/>
      <c r="C80" s="16">
        <f>C77+1</f>
        <v>17</v>
      </c>
      <c r="D80" s="16" t="s">
        <v>25</v>
      </c>
      <c r="E80" s="56" t="s">
        <v>39</v>
      </c>
      <c r="F80" s="56" t="s">
        <v>52</v>
      </c>
      <c r="G80" s="57" t="s">
        <v>29</v>
      </c>
      <c r="H80" s="58">
        <f>H82</f>
        <v>27</v>
      </c>
      <c r="I80" s="58"/>
      <c r="J80" s="59">
        <f>ROUND(H80*I80,2)</f>
        <v>0</v>
      </c>
      <c r="K80" s="17" t="s">
        <v>74</v>
      </c>
      <c r="L80" s="42"/>
    </row>
    <row r="81" spans="2:12" x14ac:dyDescent="0.2">
      <c r="B81" s="23"/>
      <c r="C81" s="18"/>
      <c r="D81" s="33" t="s">
        <v>26</v>
      </c>
      <c r="E81" s="34" t="s">
        <v>10</v>
      </c>
      <c r="F81" s="36" t="s">
        <v>80</v>
      </c>
      <c r="G81" s="20"/>
      <c r="H81" s="37">
        <v>27</v>
      </c>
      <c r="I81" s="18"/>
      <c r="J81" s="18"/>
      <c r="K81" s="18"/>
      <c r="L81" s="42"/>
    </row>
    <row r="82" spans="2:12" x14ac:dyDescent="0.2">
      <c r="B82" s="23"/>
      <c r="C82" s="20"/>
      <c r="D82" s="33" t="s">
        <v>26</v>
      </c>
      <c r="E82" s="35" t="s">
        <v>10</v>
      </c>
      <c r="F82" s="39" t="s">
        <v>27</v>
      </c>
      <c r="G82" s="22"/>
      <c r="H82" s="40">
        <f>H81</f>
        <v>27</v>
      </c>
      <c r="I82" s="20"/>
      <c r="J82" s="20"/>
      <c r="K82" s="20"/>
      <c r="L82" s="42"/>
    </row>
    <row r="83" spans="2:12" ht="20.399999999999999" x14ac:dyDescent="0.2">
      <c r="B83" s="23"/>
      <c r="C83" s="16">
        <f>C80+1</f>
        <v>18</v>
      </c>
      <c r="D83" s="16" t="s">
        <v>25</v>
      </c>
      <c r="E83" s="56">
        <v>112101101</v>
      </c>
      <c r="F83" s="56" t="s">
        <v>59</v>
      </c>
      <c r="G83" s="57" t="s">
        <v>29</v>
      </c>
      <c r="H83" s="58">
        <f>H85</f>
        <v>2</v>
      </c>
      <c r="I83" s="58"/>
      <c r="J83" s="59">
        <f t="shared" ref="J83" si="10">H83*I83</f>
        <v>0</v>
      </c>
      <c r="K83" s="17" t="s">
        <v>74</v>
      </c>
      <c r="L83" s="42"/>
    </row>
    <row r="84" spans="2:12" ht="11.4" x14ac:dyDescent="0.2">
      <c r="B84" s="23"/>
      <c r="C84" s="50"/>
      <c r="D84" s="33" t="s">
        <v>26</v>
      </c>
      <c r="E84" s="34" t="s">
        <v>10</v>
      </c>
      <c r="F84" s="62" t="s">
        <v>89</v>
      </c>
      <c r="G84" s="55"/>
      <c r="H84" s="53"/>
      <c r="I84" s="53"/>
      <c r="J84" s="54"/>
      <c r="K84" s="51"/>
      <c r="L84" s="46"/>
    </row>
    <row r="85" spans="2:12" x14ac:dyDescent="0.2">
      <c r="B85" s="23"/>
      <c r="C85" s="20"/>
      <c r="D85" s="33" t="s">
        <v>26</v>
      </c>
      <c r="E85" s="35" t="s">
        <v>10</v>
      </c>
      <c r="F85" s="36">
        <v>2</v>
      </c>
      <c r="G85" s="20"/>
      <c r="H85" s="37">
        <v>2</v>
      </c>
      <c r="I85" s="20"/>
      <c r="J85" s="20"/>
      <c r="K85" s="20"/>
      <c r="L85" s="48"/>
    </row>
    <row r="86" spans="2:12" x14ac:dyDescent="0.2">
      <c r="B86" s="23"/>
      <c r="C86" s="22"/>
      <c r="D86" s="33" t="s">
        <v>26</v>
      </c>
      <c r="E86" s="38" t="s">
        <v>10</v>
      </c>
      <c r="F86" s="39" t="s">
        <v>27</v>
      </c>
      <c r="G86" s="22"/>
      <c r="H86" s="40">
        <f>H85</f>
        <v>2</v>
      </c>
      <c r="I86" s="22"/>
      <c r="J86" s="22"/>
      <c r="K86" s="22"/>
      <c r="L86" s="48"/>
    </row>
    <row r="87" spans="2:12" ht="20.399999999999999" x14ac:dyDescent="0.2">
      <c r="B87" s="23"/>
      <c r="C87" s="16">
        <f>C83+1</f>
        <v>19</v>
      </c>
      <c r="D87" s="16" t="s">
        <v>25</v>
      </c>
      <c r="E87" s="56" t="s">
        <v>43</v>
      </c>
      <c r="F87" s="56" t="s">
        <v>60</v>
      </c>
      <c r="G87" s="57" t="s">
        <v>29</v>
      </c>
      <c r="H87" s="58">
        <f>H89</f>
        <v>2</v>
      </c>
      <c r="I87" s="58"/>
      <c r="J87" s="59">
        <f>H87*I87</f>
        <v>0</v>
      </c>
      <c r="K87" s="17" t="s">
        <v>74</v>
      </c>
      <c r="L87" s="48"/>
    </row>
    <row r="88" spans="2:12" ht="11.4" x14ac:dyDescent="0.2">
      <c r="B88" s="23"/>
      <c r="C88" s="50"/>
      <c r="D88" s="33" t="s">
        <v>26</v>
      </c>
      <c r="E88" s="52"/>
      <c r="F88" s="36">
        <v>2</v>
      </c>
      <c r="G88" s="20"/>
      <c r="H88" s="37">
        <v>2</v>
      </c>
      <c r="I88" s="53"/>
      <c r="J88" s="54"/>
      <c r="K88" s="51"/>
      <c r="L88" s="48"/>
    </row>
    <row r="89" spans="2:12" ht="11.4" x14ac:dyDescent="0.2">
      <c r="B89" s="23"/>
      <c r="C89" s="50"/>
      <c r="D89" s="33" t="s">
        <v>26</v>
      </c>
      <c r="E89" s="52"/>
      <c r="F89" s="39" t="s">
        <v>27</v>
      </c>
      <c r="G89" s="22"/>
      <c r="H89" s="40">
        <f>H88</f>
        <v>2</v>
      </c>
      <c r="I89" s="53"/>
      <c r="J89" s="54"/>
      <c r="K89" s="51"/>
      <c r="L89" s="48"/>
    </row>
    <row r="90" spans="2:12" ht="20.399999999999999" x14ac:dyDescent="0.2">
      <c r="B90" s="23"/>
      <c r="C90" s="16">
        <f>C87+1</f>
        <v>20</v>
      </c>
      <c r="D90" s="16" t="s">
        <v>25</v>
      </c>
      <c r="E90" s="56" t="s">
        <v>35</v>
      </c>
      <c r="F90" s="56" t="s">
        <v>62</v>
      </c>
      <c r="G90" s="57" t="s">
        <v>29</v>
      </c>
      <c r="H90" s="58">
        <f>H92</f>
        <v>2</v>
      </c>
      <c r="I90" s="58"/>
      <c r="J90" s="59">
        <f t="shared" ref="J90" si="11">H90*I90</f>
        <v>0</v>
      </c>
      <c r="K90" s="17" t="s">
        <v>74</v>
      </c>
      <c r="L90" s="48"/>
    </row>
    <row r="91" spans="2:12" x14ac:dyDescent="0.2">
      <c r="B91" s="23"/>
      <c r="C91" s="18"/>
      <c r="D91" s="33" t="s">
        <v>26</v>
      </c>
      <c r="E91" s="34" t="s">
        <v>10</v>
      </c>
      <c r="F91" s="36">
        <v>2</v>
      </c>
      <c r="G91" s="20"/>
      <c r="H91" s="37">
        <v>2</v>
      </c>
      <c r="I91" s="18"/>
      <c r="J91" s="18"/>
      <c r="K91" s="18"/>
      <c r="L91" s="48"/>
    </row>
    <row r="92" spans="2:12" x14ac:dyDescent="0.2">
      <c r="B92" s="23"/>
      <c r="C92" s="18"/>
      <c r="D92" s="33" t="s">
        <v>26</v>
      </c>
      <c r="E92" s="34"/>
      <c r="F92" s="39" t="s">
        <v>27</v>
      </c>
      <c r="G92" s="22"/>
      <c r="H92" s="40">
        <f>H91</f>
        <v>2</v>
      </c>
      <c r="I92" s="18"/>
      <c r="J92" s="18"/>
      <c r="K92" s="18"/>
      <c r="L92" s="48"/>
    </row>
    <row r="93" spans="2:12" ht="20.399999999999999" x14ac:dyDescent="0.2">
      <c r="B93" s="23"/>
      <c r="C93" s="16">
        <f>C90+1</f>
        <v>21</v>
      </c>
      <c r="D93" s="16" t="s">
        <v>25</v>
      </c>
      <c r="E93" s="56" t="s">
        <v>34</v>
      </c>
      <c r="F93" s="56" t="s">
        <v>61</v>
      </c>
      <c r="G93" s="57" t="s">
        <v>29</v>
      </c>
      <c r="H93" s="58">
        <f>H95</f>
        <v>18</v>
      </c>
      <c r="I93" s="58"/>
      <c r="J93" s="59">
        <f t="shared" ref="J93" si="12">H93*I93</f>
        <v>0</v>
      </c>
      <c r="K93" s="17" t="s">
        <v>74</v>
      </c>
      <c r="L93" s="42"/>
    </row>
    <row r="94" spans="2:12" x14ac:dyDescent="0.2">
      <c r="B94" s="23"/>
      <c r="C94" s="18"/>
      <c r="D94" s="33" t="s">
        <v>26</v>
      </c>
      <c r="E94" s="34" t="s">
        <v>10</v>
      </c>
      <c r="F94" s="36" t="s">
        <v>81</v>
      </c>
      <c r="G94" s="20"/>
      <c r="H94" s="37">
        <v>18</v>
      </c>
      <c r="I94" s="18"/>
      <c r="J94" s="18"/>
      <c r="K94" s="18"/>
      <c r="L94" s="46"/>
    </row>
    <row r="95" spans="2:12" x14ac:dyDescent="0.2">
      <c r="B95" s="23"/>
      <c r="C95" s="22"/>
      <c r="D95" s="33" t="s">
        <v>26</v>
      </c>
      <c r="E95" s="38" t="s">
        <v>10</v>
      </c>
      <c r="F95" s="39" t="s">
        <v>27</v>
      </c>
      <c r="G95" s="22"/>
      <c r="H95" s="40">
        <f>H94</f>
        <v>18</v>
      </c>
      <c r="I95" s="22"/>
      <c r="J95" s="22"/>
      <c r="K95" s="22"/>
      <c r="L95" s="48"/>
    </row>
    <row r="96" spans="2:12" ht="20.399999999999999" x14ac:dyDescent="0.2">
      <c r="B96" s="23"/>
      <c r="C96" s="16">
        <f>C93+1</f>
        <v>22</v>
      </c>
      <c r="D96" s="16" t="s">
        <v>25</v>
      </c>
      <c r="E96" s="56" t="s">
        <v>39</v>
      </c>
      <c r="F96" s="56" t="s">
        <v>63</v>
      </c>
      <c r="G96" s="57" t="s">
        <v>29</v>
      </c>
      <c r="H96" s="58">
        <f>H98</f>
        <v>18</v>
      </c>
      <c r="I96" s="58"/>
      <c r="J96" s="59">
        <f>ROUND(H96*I96,2)</f>
        <v>0</v>
      </c>
      <c r="K96" s="17" t="s">
        <v>74</v>
      </c>
      <c r="L96" s="48"/>
    </row>
    <row r="97" spans="2:12" x14ac:dyDescent="0.2">
      <c r="B97" s="23"/>
      <c r="C97" s="18"/>
      <c r="D97" s="33" t="s">
        <v>26</v>
      </c>
      <c r="E97" s="34" t="s">
        <v>10</v>
      </c>
      <c r="F97" s="36" t="s">
        <v>81</v>
      </c>
      <c r="G97" s="20"/>
      <c r="H97" s="37">
        <v>18</v>
      </c>
      <c r="I97" s="18"/>
      <c r="J97" s="18"/>
      <c r="K97" s="18"/>
      <c r="L97" s="48"/>
    </row>
    <row r="98" spans="2:12" x14ac:dyDescent="0.2">
      <c r="B98" s="23"/>
      <c r="C98" s="20"/>
      <c r="D98" s="33" t="s">
        <v>26</v>
      </c>
      <c r="E98" s="35" t="s">
        <v>10</v>
      </c>
      <c r="F98" s="39" t="s">
        <v>27</v>
      </c>
      <c r="G98" s="22"/>
      <c r="H98" s="40">
        <f>H97</f>
        <v>18</v>
      </c>
      <c r="I98" s="20"/>
      <c r="J98" s="20"/>
      <c r="K98" s="20"/>
      <c r="L98" s="48"/>
    </row>
    <row r="99" spans="2:12" ht="20.399999999999999" x14ac:dyDescent="0.2">
      <c r="B99" s="15"/>
      <c r="C99" s="16">
        <f>C96+1</f>
        <v>23</v>
      </c>
      <c r="D99" s="16" t="s">
        <v>25</v>
      </c>
      <c r="E99" s="56" t="s">
        <v>37</v>
      </c>
      <c r="F99" s="56" t="s">
        <v>51</v>
      </c>
      <c r="G99" s="57" t="s">
        <v>29</v>
      </c>
      <c r="H99" s="58">
        <f>H104</f>
        <v>5</v>
      </c>
      <c r="I99" s="58"/>
      <c r="J99" s="59">
        <f t="shared" ref="J99" si="13">H99*I99</f>
        <v>0</v>
      </c>
      <c r="K99" s="17" t="s">
        <v>74</v>
      </c>
      <c r="L99" s="48"/>
    </row>
    <row r="100" spans="2:12" ht="11.4" x14ac:dyDescent="0.2">
      <c r="B100" s="15"/>
      <c r="C100" s="50"/>
      <c r="D100" s="50"/>
      <c r="E100" s="60"/>
      <c r="F100" s="61" t="s">
        <v>64</v>
      </c>
      <c r="G100" s="55"/>
      <c r="H100" s="53"/>
      <c r="I100" s="53"/>
      <c r="J100" s="54"/>
      <c r="K100" s="51"/>
      <c r="L100" s="48"/>
    </row>
    <row r="101" spans="2:12" ht="11.4" x14ac:dyDescent="0.2">
      <c r="B101" s="15"/>
      <c r="C101" s="50"/>
      <c r="D101" s="33" t="s">
        <v>26</v>
      </c>
      <c r="E101" s="60"/>
      <c r="F101" s="36">
        <v>3</v>
      </c>
      <c r="G101" s="20"/>
      <c r="H101" s="37">
        <v>3</v>
      </c>
      <c r="I101" s="53"/>
      <c r="J101" s="54"/>
      <c r="K101" s="51"/>
      <c r="L101" s="48"/>
    </row>
    <row r="102" spans="2:12" ht="11.4" x14ac:dyDescent="0.2">
      <c r="B102" s="15"/>
      <c r="C102" s="50"/>
      <c r="D102" s="50"/>
      <c r="E102" s="60"/>
      <c r="F102" s="61" t="s">
        <v>65</v>
      </c>
      <c r="G102" s="20"/>
      <c r="H102" s="37"/>
      <c r="I102" s="53"/>
      <c r="J102" s="54"/>
      <c r="K102" s="51"/>
      <c r="L102" s="48"/>
    </row>
    <row r="103" spans="2:12" x14ac:dyDescent="0.2">
      <c r="B103" s="15"/>
      <c r="C103" s="18"/>
      <c r="D103" s="33" t="s">
        <v>26</v>
      </c>
      <c r="E103" s="34" t="s">
        <v>10</v>
      </c>
      <c r="F103" s="36">
        <v>2</v>
      </c>
      <c r="G103" s="20"/>
      <c r="H103" s="37">
        <v>2</v>
      </c>
      <c r="I103" s="18"/>
      <c r="J103" s="18"/>
      <c r="K103" s="18"/>
      <c r="L103" s="48"/>
    </row>
    <row r="104" spans="2:12" x14ac:dyDescent="0.2">
      <c r="B104" s="21"/>
      <c r="C104" s="20"/>
      <c r="D104" s="33" t="s">
        <v>26</v>
      </c>
      <c r="E104" s="35" t="s">
        <v>10</v>
      </c>
      <c r="F104" s="39" t="s">
        <v>27</v>
      </c>
      <c r="G104" s="22"/>
      <c r="H104" s="40">
        <f>H101+H103</f>
        <v>5</v>
      </c>
      <c r="I104" s="20"/>
      <c r="J104" s="20"/>
      <c r="K104" s="20"/>
      <c r="L104" s="48"/>
    </row>
    <row r="105" spans="2:12" ht="20.399999999999999" x14ac:dyDescent="0.2">
      <c r="B105" s="23"/>
      <c r="C105" s="16">
        <f>C99+1</f>
        <v>24</v>
      </c>
      <c r="D105" s="16" t="s">
        <v>25</v>
      </c>
      <c r="E105" s="56" t="s">
        <v>41</v>
      </c>
      <c r="F105" s="56" t="s">
        <v>53</v>
      </c>
      <c r="G105" s="57" t="s">
        <v>29</v>
      </c>
      <c r="H105" s="58">
        <f>H110</f>
        <v>45</v>
      </c>
      <c r="I105" s="58"/>
      <c r="J105" s="59">
        <f>ROUND(H105*I105,2)</f>
        <v>0</v>
      </c>
      <c r="K105" s="17" t="s">
        <v>74</v>
      </c>
      <c r="L105" s="48"/>
    </row>
    <row r="106" spans="2:12" ht="11.4" x14ac:dyDescent="0.2">
      <c r="B106" s="23"/>
      <c r="C106" s="50"/>
      <c r="D106" s="50"/>
      <c r="E106" s="60"/>
      <c r="F106" s="61" t="s">
        <v>64</v>
      </c>
      <c r="G106" s="55"/>
      <c r="H106" s="53"/>
      <c r="I106" s="53"/>
      <c r="J106" s="54"/>
      <c r="K106" s="51"/>
      <c r="L106" s="48"/>
    </row>
    <row r="107" spans="2:12" ht="11.4" x14ac:dyDescent="0.2">
      <c r="B107" s="23"/>
      <c r="C107" s="50"/>
      <c r="D107" s="33" t="s">
        <v>26</v>
      </c>
      <c r="E107" s="60"/>
      <c r="F107" s="36" t="s">
        <v>80</v>
      </c>
      <c r="G107" s="20"/>
      <c r="H107" s="37">
        <v>27</v>
      </c>
      <c r="I107" s="53"/>
      <c r="J107" s="54"/>
      <c r="K107" s="51"/>
      <c r="L107" s="48"/>
    </row>
    <row r="108" spans="2:12" ht="11.4" x14ac:dyDescent="0.2">
      <c r="B108" s="23"/>
      <c r="C108" s="50"/>
      <c r="D108" s="50"/>
      <c r="E108" s="60"/>
      <c r="F108" s="61" t="s">
        <v>65</v>
      </c>
      <c r="G108" s="20"/>
      <c r="H108" s="37"/>
      <c r="I108" s="53"/>
      <c r="J108" s="54"/>
      <c r="K108" s="51"/>
      <c r="L108" s="48"/>
    </row>
    <row r="109" spans="2:12" x14ac:dyDescent="0.2">
      <c r="B109" s="15"/>
      <c r="C109" s="18"/>
      <c r="D109" s="33" t="s">
        <v>26</v>
      </c>
      <c r="E109" s="34" t="s">
        <v>10</v>
      </c>
      <c r="F109" s="36" t="s">
        <v>81</v>
      </c>
      <c r="G109" s="20"/>
      <c r="H109" s="37">
        <v>18</v>
      </c>
      <c r="I109" s="18"/>
      <c r="J109" s="18"/>
      <c r="K109" s="18"/>
      <c r="L109" s="48"/>
    </row>
    <row r="110" spans="2:12" x14ac:dyDescent="0.2">
      <c r="B110" s="15"/>
      <c r="C110" s="20"/>
      <c r="D110" s="33" t="s">
        <v>26</v>
      </c>
      <c r="E110" s="35" t="s">
        <v>10</v>
      </c>
      <c r="F110" s="39" t="s">
        <v>27</v>
      </c>
      <c r="G110" s="22"/>
      <c r="H110" s="40">
        <f>H107+H109</f>
        <v>45</v>
      </c>
      <c r="I110" s="20"/>
      <c r="J110" s="20"/>
      <c r="K110" s="20"/>
      <c r="L110" s="48"/>
    </row>
    <row r="111" spans="2:12" ht="32.4" customHeight="1" x14ac:dyDescent="0.2">
      <c r="B111" s="23"/>
      <c r="C111" s="16">
        <f>C105+1</f>
        <v>25</v>
      </c>
      <c r="D111" s="16" t="s">
        <v>25</v>
      </c>
      <c r="E111" s="56">
        <v>111212355</v>
      </c>
      <c r="F111" s="56" t="s">
        <v>69</v>
      </c>
      <c r="G111" s="57" t="s">
        <v>68</v>
      </c>
      <c r="H111" s="58">
        <f>H113</f>
        <v>290</v>
      </c>
      <c r="I111" s="58"/>
      <c r="J111" s="59">
        <f>H111*I111</f>
        <v>0</v>
      </c>
      <c r="K111" s="17" t="s">
        <v>74</v>
      </c>
      <c r="L111" s="48"/>
    </row>
    <row r="112" spans="2:12" ht="11.4" x14ac:dyDescent="0.2">
      <c r="B112" s="23"/>
      <c r="C112" s="50"/>
      <c r="D112" s="33" t="s">
        <v>26</v>
      </c>
      <c r="E112" s="52"/>
      <c r="F112" s="36">
        <v>290</v>
      </c>
      <c r="G112" s="20"/>
      <c r="H112" s="37">
        <v>290</v>
      </c>
      <c r="I112" s="53"/>
      <c r="J112" s="54"/>
      <c r="K112" s="51"/>
      <c r="L112" s="42"/>
    </row>
    <row r="113" spans="2:12" ht="11.4" x14ac:dyDescent="0.2">
      <c r="B113" s="23"/>
      <c r="C113" s="50"/>
      <c r="D113" s="33" t="s">
        <v>26</v>
      </c>
      <c r="E113" s="52"/>
      <c r="F113" s="39" t="s">
        <v>27</v>
      </c>
      <c r="G113" s="22"/>
      <c r="H113" s="40">
        <f>H112</f>
        <v>290</v>
      </c>
      <c r="I113" s="53"/>
      <c r="J113" s="54"/>
      <c r="K113" s="51"/>
      <c r="L113" s="42"/>
    </row>
    <row r="114" spans="2:12" ht="22.8" customHeight="1" x14ac:dyDescent="0.2">
      <c r="B114" s="23"/>
      <c r="C114" s="16">
        <f>C111+1</f>
        <v>26</v>
      </c>
      <c r="D114" s="16" t="s">
        <v>25</v>
      </c>
      <c r="E114" s="56">
        <v>162301501</v>
      </c>
      <c r="F114" s="56" t="s">
        <v>85</v>
      </c>
      <c r="G114" s="57" t="s">
        <v>68</v>
      </c>
      <c r="H114" s="58">
        <f>H119</f>
        <v>1450</v>
      </c>
      <c r="I114" s="58"/>
      <c r="J114" s="59">
        <f>H114*I114</f>
        <v>0</v>
      </c>
      <c r="K114" s="17" t="s">
        <v>74</v>
      </c>
      <c r="L114" s="42"/>
    </row>
    <row r="115" spans="2:12" ht="11.4" x14ac:dyDescent="0.2">
      <c r="B115" s="23"/>
      <c r="C115" s="50"/>
      <c r="D115" s="33" t="s">
        <v>26</v>
      </c>
      <c r="E115" s="52"/>
      <c r="F115" s="36">
        <v>290</v>
      </c>
      <c r="G115" s="20"/>
      <c r="H115" s="37">
        <v>290</v>
      </c>
      <c r="I115" s="53"/>
      <c r="J115" s="54"/>
      <c r="K115" s="51"/>
      <c r="L115" s="42"/>
    </row>
    <row r="116" spans="2:12" ht="11.4" x14ac:dyDescent="0.2">
      <c r="B116" s="23"/>
      <c r="C116" s="50"/>
      <c r="D116" s="33" t="s">
        <v>26</v>
      </c>
      <c r="E116" s="52"/>
      <c r="F116" s="39" t="s">
        <v>27</v>
      </c>
      <c r="G116" s="22"/>
      <c r="H116" s="40">
        <f>H115</f>
        <v>290</v>
      </c>
      <c r="I116" s="53"/>
      <c r="J116" s="54"/>
      <c r="K116" s="51"/>
      <c r="L116" s="42"/>
    </row>
    <row r="117" spans="2:12" ht="20.399999999999999" x14ac:dyDescent="0.2">
      <c r="B117" s="23"/>
      <c r="C117" s="16">
        <f>C114+1</f>
        <v>27</v>
      </c>
      <c r="D117" s="16" t="s">
        <v>25</v>
      </c>
      <c r="E117" s="56">
        <v>162301981</v>
      </c>
      <c r="F117" s="56" t="s">
        <v>87</v>
      </c>
      <c r="G117" s="57" t="s">
        <v>68</v>
      </c>
      <c r="H117" s="58">
        <f>H119</f>
        <v>1450</v>
      </c>
      <c r="I117" s="58"/>
      <c r="J117" s="59">
        <f>H117*I117</f>
        <v>0</v>
      </c>
      <c r="K117" s="17" t="s">
        <v>74</v>
      </c>
      <c r="L117" s="42"/>
    </row>
    <row r="118" spans="2:12" ht="11.4" x14ac:dyDescent="0.2">
      <c r="B118" s="23"/>
      <c r="C118" s="50"/>
      <c r="D118" s="33" t="s">
        <v>26</v>
      </c>
      <c r="E118" s="52"/>
      <c r="F118" s="36" t="s">
        <v>86</v>
      </c>
      <c r="G118" s="20"/>
      <c r="H118" s="37">
        <v>1450</v>
      </c>
      <c r="I118" s="53"/>
      <c r="J118" s="54"/>
      <c r="K118" s="51"/>
      <c r="L118" s="42"/>
    </row>
    <row r="119" spans="2:12" ht="11.4" x14ac:dyDescent="0.2">
      <c r="B119" s="23"/>
      <c r="C119" s="50"/>
      <c r="D119" s="33" t="s">
        <v>26</v>
      </c>
      <c r="E119" s="52"/>
      <c r="F119" s="39" t="s">
        <v>27</v>
      </c>
      <c r="G119" s="22"/>
      <c r="H119" s="40">
        <f>H118</f>
        <v>1450</v>
      </c>
      <c r="I119" s="53"/>
      <c r="J119" s="54"/>
      <c r="K119" s="51"/>
      <c r="L119" s="46"/>
    </row>
    <row r="120" spans="2:12" ht="20.399999999999999" x14ac:dyDescent="0.2">
      <c r="B120" s="23"/>
      <c r="C120" s="16">
        <f>C114+1</f>
        <v>27</v>
      </c>
      <c r="D120" s="16" t="s">
        <v>25</v>
      </c>
      <c r="E120" s="56" t="s">
        <v>42</v>
      </c>
      <c r="F120" s="56" t="s">
        <v>44</v>
      </c>
      <c r="G120" s="57" t="s">
        <v>28</v>
      </c>
      <c r="H120" s="58">
        <f>H127</f>
        <v>7.8000000000000007</v>
      </c>
      <c r="I120" s="58"/>
      <c r="J120" s="59">
        <f>H120*I120</f>
        <v>0</v>
      </c>
      <c r="K120" s="17" t="s">
        <v>74</v>
      </c>
      <c r="L120" s="48"/>
    </row>
    <row r="121" spans="2:12" ht="11.4" x14ac:dyDescent="0.2">
      <c r="B121" s="23"/>
      <c r="C121" s="50"/>
      <c r="D121" s="50"/>
      <c r="E121" s="60"/>
      <c r="F121" s="61" t="s">
        <v>66</v>
      </c>
      <c r="G121" s="55"/>
      <c r="H121" s="53"/>
      <c r="I121" s="53"/>
      <c r="J121" s="54"/>
      <c r="K121" s="51"/>
      <c r="L121" s="48"/>
    </row>
    <row r="122" spans="2:12" ht="11.4" x14ac:dyDescent="0.2">
      <c r="B122" s="23"/>
      <c r="C122" s="50"/>
      <c r="D122" s="33" t="s">
        <v>26</v>
      </c>
      <c r="E122" s="60"/>
      <c r="F122" s="60" t="s">
        <v>78</v>
      </c>
      <c r="G122" s="55"/>
      <c r="H122" s="37">
        <v>2.4</v>
      </c>
      <c r="I122" s="53"/>
      <c r="J122" s="54"/>
      <c r="K122" s="51"/>
      <c r="L122" s="48"/>
    </row>
    <row r="123" spans="2:12" ht="11.4" x14ac:dyDescent="0.2">
      <c r="B123" s="23"/>
      <c r="C123" s="50"/>
      <c r="D123" s="50"/>
      <c r="E123" s="60"/>
      <c r="F123" s="61" t="s">
        <v>67</v>
      </c>
      <c r="G123" s="55"/>
      <c r="H123" s="53"/>
      <c r="I123" s="53"/>
      <c r="J123" s="54"/>
      <c r="K123" s="51"/>
      <c r="L123" s="48"/>
    </row>
    <row r="124" spans="2:12" x14ac:dyDescent="0.2">
      <c r="B124" s="23"/>
      <c r="C124" s="22"/>
      <c r="D124" s="33" t="s">
        <v>26</v>
      </c>
      <c r="E124" s="35" t="s">
        <v>10</v>
      </c>
      <c r="F124" s="36" t="s">
        <v>76</v>
      </c>
      <c r="G124" s="20"/>
      <c r="H124" s="37">
        <v>2.5</v>
      </c>
      <c r="I124" s="18"/>
      <c r="J124" s="18"/>
      <c r="K124" s="18"/>
      <c r="L124" s="48"/>
    </row>
    <row r="125" spans="2:12" ht="11.4" x14ac:dyDescent="0.2">
      <c r="B125" s="23"/>
      <c r="C125" s="22"/>
      <c r="D125" s="50"/>
      <c r="E125" s="60"/>
      <c r="F125" s="61" t="s">
        <v>70</v>
      </c>
      <c r="G125" s="55"/>
      <c r="H125" s="53"/>
      <c r="I125" s="18"/>
      <c r="J125" s="18"/>
      <c r="K125" s="18"/>
      <c r="L125" s="48"/>
    </row>
    <row r="126" spans="2:12" x14ac:dyDescent="0.2">
      <c r="B126" s="23"/>
      <c r="C126" s="22"/>
      <c r="D126" s="33" t="s">
        <v>26</v>
      </c>
      <c r="E126" s="35" t="s">
        <v>10</v>
      </c>
      <c r="F126" s="36" t="s">
        <v>75</v>
      </c>
      <c r="G126" s="20"/>
      <c r="H126" s="37">
        <v>2.9</v>
      </c>
      <c r="I126" s="18"/>
      <c r="J126" s="18"/>
      <c r="K126" s="18"/>
      <c r="L126" s="48"/>
    </row>
    <row r="127" spans="2:12" x14ac:dyDescent="0.2">
      <c r="B127" s="23"/>
      <c r="C127" s="22"/>
      <c r="D127" s="33" t="s">
        <v>26</v>
      </c>
      <c r="E127" s="22"/>
      <c r="F127" s="22" t="s">
        <v>27</v>
      </c>
      <c r="G127" s="22"/>
      <c r="H127" s="40">
        <f>H124+H122+H126</f>
        <v>7.8000000000000007</v>
      </c>
      <c r="I127" s="22"/>
      <c r="J127" s="22"/>
      <c r="K127" s="22"/>
      <c r="L127" s="48"/>
    </row>
    <row r="128" spans="2:12" x14ac:dyDescent="0.2">
      <c r="B128" s="23"/>
      <c r="C128" s="18"/>
      <c r="D128" s="33"/>
      <c r="E128" s="34"/>
      <c r="F128" s="36"/>
      <c r="G128" s="20"/>
      <c r="H128" s="37"/>
      <c r="I128" s="18"/>
      <c r="J128" s="18"/>
      <c r="K128" s="18"/>
      <c r="L128" s="48"/>
    </row>
    <row r="129" spans="2:12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2:12" ht="11.4" x14ac:dyDescent="0.2">
      <c r="B130" s="22"/>
      <c r="C130" s="50"/>
      <c r="D130" s="50"/>
      <c r="E130" s="60"/>
      <c r="F130" s="60"/>
      <c r="G130" s="55"/>
      <c r="H130" s="53"/>
      <c r="I130" s="53"/>
      <c r="J130" s="54"/>
      <c r="K130" s="51"/>
      <c r="L130" s="22"/>
    </row>
    <row r="131" spans="2:12" x14ac:dyDescent="0.2">
      <c r="B131" s="22"/>
      <c r="C131" s="18"/>
      <c r="D131" s="33"/>
      <c r="E131" s="34"/>
      <c r="F131" s="36"/>
      <c r="G131" s="20"/>
      <c r="H131" s="37"/>
      <c r="I131" s="18"/>
      <c r="J131" s="18"/>
      <c r="K131" s="18"/>
      <c r="L131" s="22"/>
    </row>
    <row r="132" spans="2:12" x14ac:dyDescent="0.2">
      <c r="B132" s="22"/>
      <c r="C132" s="20"/>
      <c r="D132" s="33"/>
      <c r="E132" s="35"/>
      <c r="F132" s="39"/>
      <c r="G132" s="22"/>
      <c r="H132" s="40"/>
      <c r="I132" s="20"/>
      <c r="J132" s="20"/>
      <c r="K132" s="20"/>
      <c r="L132" s="22"/>
    </row>
    <row r="133" spans="2:12" ht="11.4" x14ac:dyDescent="0.2">
      <c r="B133" s="22"/>
      <c r="C133" s="50"/>
      <c r="D133" s="50"/>
      <c r="E133" s="60"/>
      <c r="F133" s="60"/>
      <c r="G133" s="55"/>
      <c r="H133" s="53"/>
      <c r="I133" s="53"/>
      <c r="J133" s="54"/>
      <c r="K133" s="51"/>
      <c r="L133" s="22"/>
    </row>
    <row r="134" spans="2:12" x14ac:dyDescent="0.2">
      <c r="B134" s="22"/>
      <c r="C134" s="22"/>
      <c r="D134" s="33"/>
      <c r="E134" s="35"/>
      <c r="F134" s="36"/>
      <c r="G134" s="20"/>
      <c r="H134" s="37"/>
      <c r="I134" s="18"/>
      <c r="J134" s="18"/>
      <c r="K134" s="18"/>
      <c r="L134" s="22"/>
    </row>
    <row r="135" spans="2:12" x14ac:dyDescent="0.2">
      <c r="B135" s="22"/>
      <c r="C135" s="22"/>
      <c r="D135" s="33"/>
      <c r="E135" s="38"/>
      <c r="F135" s="39"/>
      <c r="G135" s="22"/>
      <c r="H135" s="40"/>
      <c r="I135" s="22"/>
      <c r="J135" s="22"/>
      <c r="K135" s="22"/>
      <c r="L135" s="22"/>
    </row>
  </sheetData>
  <autoFilter ref="C19:K45" xr:uid="{00000000-0009-0000-0000-000000000000}"/>
  <mergeCells count="5">
    <mergeCell ref="E9:H9"/>
    <mergeCell ref="E7:H7"/>
    <mergeCell ref="J17:K17"/>
    <mergeCell ref="F8:I8"/>
    <mergeCell ref="F6:I6"/>
  </mergeCells>
  <pageMargins left="0.39374999999999999" right="0.39374999999999999" top="0.39374999999999999" bottom="0.39374999999999999" header="0" footer="0"/>
  <pageSetup paperSize="9" scale="6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SO11</vt:lpstr>
      <vt:lpstr>'SO11'!Názvy_tisku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Lucka</cp:lastModifiedBy>
  <cp:lastPrinted>2022-04-06T20:32:11Z</cp:lastPrinted>
  <dcterms:created xsi:type="dcterms:W3CDTF">2022-04-06T20:12:48Z</dcterms:created>
  <dcterms:modified xsi:type="dcterms:W3CDTF">2022-11-11T12:41:04Z</dcterms:modified>
</cp:coreProperties>
</file>